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/Users/leninruizpuentes/Downloads/OneDrive_1_4-7-2026/"/>
    </mc:Choice>
  </mc:AlternateContent>
  <xr:revisionPtr revIDLastSave="28" documentId="13_ncr:1_{AFDB570B-4E43-2A4D-8B28-B1346118AE4B}" xr6:coauthVersionLast="47" xr6:coauthVersionMax="47" xr10:uidLastSave="{91E042FB-73E1-46E0-BD16-EFE2F70BC88E}"/>
  <bookViews>
    <workbookView xWindow="0" yWindow="600" windowWidth="28800" windowHeight="17400" firstSheet="5" activeTab="5" xr2:uid="{00000000-000D-0000-FFFF-FFFF00000000}"/>
  </bookViews>
  <sheets>
    <sheet name="VF Aprobadas 2022-2026" sheetId="2" r:id="rId1"/>
    <sheet name="VF Ejecutadas 2022" sheetId="1" r:id="rId2"/>
    <sheet name="VF Ejecutadas 2023" sheetId="3" r:id="rId3"/>
    <sheet name="VF Ejecutadas 2024" sheetId="4" r:id="rId4"/>
    <sheet name="VF Ejecutadas 2025" sheetId="5" r:id="rId5"/>
    <sheet name="VF en ejecución" sheetId="6" r:id="rId6"/>
  </sheets>
  <definedNames>
    <definedName name="_xlnm._FilterDatabase" localSheetId="0" hidden="1">'VF Aprobadas 2022-2026'!$A$1:$Z$1</definedName>
    <definedName name="_xlnm._FilterDatabase" localSheetId="2" hidden="1">'VF Ejecutadas 2023'!$A$1:$AC$92</definedName>
    <definedName name="_xlnm._FilterDatabase" localSheetId="3" hidden="1">'VF Ejecutadas 2024'!$A$1:$AC$50</definedName>
    <definedName name="_xlnm._FilterDatabase" localSheetId="4" hidden="1">'VF Ejecutadas 2025'!$A$1:$AE$71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70" i="5" l="1"/>
  <c r="Y70" i="5"/>
  <c r="AC69" i="5"/>
  <c r="Y69" i="5"/>
  <c r="AC68" i="5"/>
  <c r="Y68" i="5"/>
  <c r="AC67" i="5"/>
  <c r="Y67" i="5"/>
  <c r="AC66" i="5"/>
  <c r="Y66" i="5"/>
  <c r="AC65" i="5"/>
  <c r="Y65" i="5"/>
  <c r="AC64" i="5"/>
  <c r="Y64" i="5"/>
  <c r="AC63" i="5"/>
  <c r="Y63" i="5"/>
  <c r="AC62" i="5"/>
  <c r="Y62" i="5"/>
  <c r="AC61" i="5"/>
  <c r="Y61" i="5"/>
  <c r="AC60" i="5"/>
  <c r="Y60" i="5"/>
  <c r="AC59" i="5"/>
  <c r="Y59" i="5"/>
  <c r="AC58" i="5"/>
  <c r="Y58" i="5"/>
  <c r="AC57" i="5"/>
  <c r="Y57" i="5"/>
  <c r="AC56" i="5"/>
  <c r="Y56" i="5"/>
  <c r="AC55" i="5"/>
  <c r="Y55" i="5"/>
  <c r="AC54" i="5"/>
  <c r="Y54" i="5"/>
  <c r="AC53" i="5"/>
  <c r="Y53" i="5"/>
  <c r="AC52" i="5"/>
  <c r="Y52" i="5"/>
  <c r="AC51" i="5"/>
  <c r="Y51" i="5"/>
  <c r="AC50" i="5"/>
  <c r="Y50" i="5"/>
  <c r="AC49" i="5"/>
  <c r="Y49" i="5"/>
  <c r="AC48" i="5"/>
  <c r="Y48" i="5"/>
  <c r="AC47" i="5"/>
  <c r="Y47" i="5"/>
  <c r="AC46" i="5"/>
  <c r="Y46" i="5"/>
  <c r="AC45" i="5"/>
  <c r="Y45" i="5"/>
  <c r="AC44" i="5"/>
  <c r="Y44" i="5"/>
  <c r="AC43" i="5"/>
  <c r="Y43" i="5"/>
  <c r="AC42" i="5"/>
  <c r="Y42" i="5"/>
  <c r="AC41" i="5"/>
  <c r="Y41" i="5"/>
  <c r="AC40" i="5"/>
  <c r="Y40" i="5"/>
  <c r="AC39" i="5"/>
  <c r="Y39" i="5"/>
  <c r="AC38" i="5"/>
  <c r="Y38" i="5"/>
  <c r="AC37" i="5"/>
  <c r="Y37" i="5"/>
  <c r="AC36" i="5"/>
  <c r="Y36" i="5"/>
  <c r="AC35" i="5"/>
  <c r="Y35" i="5"/>
  <c r="AC34" i="5"/>
  <c r="Y34" i="5"/>
  <c r="AC33" i="5"/>
  <c r="Y33" i="5"/>
  <c r="AC32" i="5"/>
  <c r="Y32" i="5"/>
  <c r="AC31" i="5"/>
  <c r="Y31" i="5"/>
  <c r="AC30" i="5"/>
  <c r="Y30" i="5"/>
  <c r="AC29" i="5"/>
  <c r="Y29" i="5"/>
  <c r="AC28" i="5"/>
  <c r="Y28" i="5"/>
  <c r="AC27" i="5"/>
  <c r="Y27" i="5"/>
  <c r="AC26" i="5"/>
  <c r="Y26" i="5"/>
  <c r="AC25" i="5"/>
  <c r="Y25" i="5"/>
  <c r="AC24" i="5"/>
  <c r="Y24" i="5"/>
  <c r="AC23" i="5"/>
  <c r="Y23" i="5"/>
  <c r="AC22" i="5"/>
  <c r="Y22" i="5"/>
  <c r="AC21" i="5"/>
  <c r="Y21" i="5"/>
  <c r="AC20" i="5"/>
  <c r="Y20" i="5"/>
  <c r="AC19" i="5"/>
  <c r="Y19" i="5"/>
  <c r="AC18" i="5"/>
  <c r="Y18" i="5"/>
  <c r="AC17" i="5"/>
  <c r="Y17" i="5"/>
  <c r="AC16" i="5"/>
  <c r="Y16" i="5"/>
  <c r="AC15" i="5"/>
  <c r="Y15" i="5"/>
  <c r="AC14" i="5"/>
  <c r="Y14" i="5"/>
  <c r="AC13" i="5"/>
  <c r="Y13" i="5"/>
  <c r="AC12" i="5"/>
  <c r="Y12" i="5"/>
  <c r="AC11" i="5"/>
  <c r="Y11" i="5"/>
  <c r="AC10" i="5"/>
  <c r="Y10" i="5"/>
  <c r="AC9" i="5"/>
  <c r="Y9" i="5"/>
  <c r="AC8" i="5"/>
  <c r="Y8" i="5"/>
  <c r="AC7" i="5"/>
  <c r="Y7" i="5"/>
  <c r="AC6" i="5"/>
  <c r="Y6" i="5"/>
  <c r="AC5" i="5"/>
  <c r="Y5" i="5"/>
  <c r="AC4" i="5"/>
  <c r="Y4" i="5"/>
  <c r="AC3" i="5"/>
  <c r="Y3" i="5"/>
  <c r="AC2" i="5"/>
  <c r="Y2" i="5"/>
  <c r="AA50" i="4"/>
  <c r="Y50" i="4"/>
  <c r="AA49" i="4"/>
  <c r="Y49" i="4"/>
  <c r="AA48" i="4"/>
  <c r="Y48" i="4"/>
  <c r="AA47" i="4"/>
  <c r="Y47" i="4"/>
  <c r="AA46" i="4"/>
  <c r="Y46" i="4"/>
  <c r="AA45" i="4"/>
  <c r="Y45" i="4"/>
  <c r="AA44" i="4"/>
  <c r="Y44" i="4"/>
  <c r="AA43" i="4"/>
  <c r="Y43" i="4"/>
  <c r="AA42" i="4"/>
  <c r="Y42" i="4"/>
  <c r="AA41" i="4"/>
  <c r="Y41" i="4"/>
  <c r="AA40" i="4"/>
  <c r="Y40" i="4"/>
  <c r="AA39" i="4"/>
  <c r="Y39" i="4"/>
  <c r="AA38" i="4"/>
  <c r="Y38" i="4"/>
  <c r="AA37" i="4"/>
  <c r="Y37" i="4"/>
  <c r="AA36" i="4"/>
  <c r="Y36" i="4"/>
  <c r="AA35" i="4"/>
  <c r="Y35" i="4"/>
  <c r="AA34" i="4"/>
  <c r="Y34" i="4"/>
  <c r="AA33" i="4"/>
  <c r="Y33" i="4"/>
  <c r="AA32" i="4"/>
  <c r="Y32" i="4"/>
  <c r="AA31" i="4"/>
  <c r="Y31" i="4"/>
  <c r="AA30" i="4"/>
  <c r="Y30" i="4"/>
  <c r="AA29" i="4"/>
  <c r="Y29" i="4"/>
  <c r="AA28" i="4"/>
  <c r="Y28" i="4"/>
  <c r="AA27" i="4"/>
  <c r="Y27" i="4"/>
  <c r="AA26" i="4"/>
  <c r="Y26" i="4"/>
  <c r="AA25" i="4"/>
  <c r="Y25" i="4"/>
  <c r="AA24" i="4"/>
  <c r="Y24" i="4"/>
  <c r="AA23" i="4"/>
  <c r="Y23" i="4"/>
  <c r="AA22" i="4"/>
  <c r="Y22" i="4"/>
  <c r="AA21" i="4"/>
  <c r="Y21" i="4"/>
  <c r="AA20" i="4"/>
  <c r="Y20" i="4"/>
  <c r="AA19" i="4"/>
  <c r="Y19" i="4"/>
  <c r="AA18" i="4"/>
  <c r="Y18" i="4"/>
  <c r="AA17" i="4"/>
  <c r="Y17" i="4"/>
  <c r="AA16" i="4"/>
  <c r="Y16" i="4"/>
  <c r="AA15" i="4"/>
  <c r="Y15" i="4"/>
  <c r="AA14" i="4"/>
  <c r="Y14" i="4"/>
  <c r="AA13" i="4"/>
  <c r="Y13" i="4"/>
  <c r="AA12" i="4"/>
  <c r="Y12" i="4"/>
  <c r="AA11" i="4"/>
  <c r="Y11" i="4"/>
  <c r="AA10" i="4"/>
  <c r="Y10" i="4"/>
  <c r="AA9" i="4"/>
  <c r="Y9" i="4"/>
  <c r="AA8" i="4"/>
  <c r="Y8" i="4"/>
  <c r="AA7" i="4"/>
  <c r="Y7" i="4"/>
  <c r="AA6" i="4"/>
  <c r="Y6" i="4"/>
  <c r="AA5" i="4"/>
  <c r="Y5" i="4"/>
  <c r="AA4" i="4"/>
  <c r="Y4" i="4"/>
  <c r="AA3" i="4"/>
  <c r="Y3" i="4"/>
  <c r="AA2" i="4"/>
  <c r="Y2" i="4"/>
  <c r="AA92" i="3"/>
  <c r="Y92" i="3"/>
  <c r="AA91" i="3"/>
  <c r="Y91" i="3"/>
  <c r="AA90" i="3"/>
  <c r="Y90" i="3"/>
  <c r="AA89" i="3"/>
  <c r="Y89" i="3"/>
  <c r="AA88" i="3"/>
  <c r="Y88" i="3"/>
  <c r="AA87" i="3"/>
  <c r="Y87" i="3"/>
  <c r="AA86" i="3"/>
  <c r="Y86" i="3"/>
  <c r="AA85" i="3"/>
  <c r="Y85" i="3"/>
  <c r="AA84" i="3"/>
  <c r="Y84" i="3"/>
  <c r="AA83" i="3"/>
  <c r="Y83" i="3"/>
  <c r="AA82" i="3"/>
  <c r="Y82" i="3"/>
  <c r="AA81" i="3"/>
  <c r="Y81" i="3"/>
  <c r="AA80" i="3"/>
  <c r="Y80" i="3"/>
  <c r="AA79" i="3"/>
  <c r="Y79" i="3"/>
  <c r="AA78" i="3"/>
  <c r="Y78" i="3"/>
  <c r="AA77" i="3"/>
  <c r="Y77" i="3"/>
  <c r="AA76" i="3"/>
  <c r="Y76" i="3"/>
  <c r="AA75" i="3"/>
  <c r="Y75" i="3"/>
  <c r="AA74" i="3"/>
  <c r="Y74" i="3"/>
  <c r="AA73" i="3"/>
  <c r="Y73" i="3"/>
  <c r="AA72" i="3"/>
  <c r="Y72" i="3"/>
  <c r="AA71" i="3"/>
  <c r="Y71" i="3"/>
  <c r="AA70" i="3"/>
  <c r="Y70" i="3"/>
  <c r="AA69" i="3"/>
  <c r="Y69" i="3"/>
  <c r="AA68" i="3"/>
  <c r="Y68" i="3"/>
  <c r="AA67" i="3"/>
  <c r="Y67" i="3"/>
  <c r="AA66" i="3"/>
  <c r="Y66" i="3"/>
  <c r="AA65" i="3"/>
  <c r="Y65" i="3"/>
  <c r="AA64" i="3"/>
  <c r="Y64" i="3"/>
  <c r="AA63" i="3"/>
  <c r="Y63" i="3"/>
  <c r="AA62" i="3"/>
  <c r="Y62" i="3"/>
  <c r="AA61" i="3"/>
  <c r="Y61" i="3"/>
  <c r="AA60" i="3"/>
  <c r="Y60" i="3"/>
  <c r="AA59" i="3"/>
  <c r="Y59" i="3"/>
  <c r="AA58" i="3"/>
  <c r="Y58" i="3"/>
  <c r="AA57" i="3"/>
  <c r="Y57" i="3"/>
  <c r="AA56" i="3"/>
  <c r="Y56" i="3"/>
  <c r="AA55" i="3"/>
  <c r="Y55" i="3"/>
  <c r="AA54" i="3"/>
  <c r="Y54" i="3"/>
  <c r="AA53" i="3"/>
  <c r="Y53" i="3"/>
  <c r="AA52" i="3"/>
  <c r="Y52" i="3"/>
  <c r="AA51" i="3"/>
  <c r="Y51" i="3"/>
  <c r="AA50" i="3"/>
  <c r="Y50" i="3"/>
  <c r="AA49" i="3"/>
  <c r="Y49" i="3"/>
  <c r="AA48" i="3"/>
  <c r="Y48" i="3"/>
  <c r="AA47" i="3"/>
  <c r="Y47" i="3"/>
  <c r="AA46" i="3"/>
  <c r="Y46" i="3"/>
  <c r="AA45" i="3"/>
  <c r="Y45" i="3"/>
  <c r="AA44" i="3"/>
  <c r="Y44" i="3"/>
  <c r="AA43" i="3"/>
  <c r="Y43" i="3"/>
  <c r="AA42" i="3"/>
  <c r="Y42" i="3"/>
  <c r="AA41" i="3"/>
  <c r="Y41" i="3"/>
  <c r="AA40" i="3"/>
  <c r="Y40" i="3"/>
  <c r="AA39" i="3"/>
  <c r="Y39" i="3"/>
  <c r="AA38" i="3"/>
  <c r="Y38" i="3"/>
  <c r="AA37" i="3"/>
  <c r="Y37" i="3"/>
  <c r="AA36" i="3"/>
  <c r="Y36" i="3"/>
  <c r="AA35" i="3"/>
  <c r="Y35" i="3"/>
  <c r="AA34" i="3"/>
  <c r="Y34" i="3"/>
  <c r="AA33" i="3"/>
  <c r="Y33" i="3"/>
  <c r="AA32" i="3"/>
  <c r="Y32" i="3"/>
  <c r="AA31" i="3"/>
  <c r="Y31" i="3"/>
  <c r="AA30" i="3"/>
  <c r="Y30" i="3"/>
  <c r="AA29" i="3"/>
  <c r="Y29" i="3"/>
  <c r="AA28" i="3"/>
  <c r="Y28" i="3"/>
  <c r="AA27" i="3"/>
  <c r="Y27" i="3"/>
  <c r="AA26" i="3"/>
  <c r="Y26" i="3"/>
  <c r="AA25" i="3"/>
  <c r="Y25" i="3"/>
  <c r="AA24" i="3"/>
  <c r="Y24" i="3"/>
  <c r="AA23" i="3"/>
  <c r="Y23" i="3"/>
  <c r="AA22" i="3"/>
  <c r="Y22" i="3"/>
  <c r="AA21" i="3"/>
  <c r="Y21" i="3"/>
  <c r="AA20" i="3"/>
  <c r="Y20" i="3"/>
  <c r="AA19" i="3"/>
  <c r="Y19" i="3"/>
  <c r="AA18" i="3"/>
  <c r="Y18" i="3"/>
  <c r="AA17" i="3"/>
  <c r="Y17" i="3"/>
  <c r="AA16" i="3"/>
  <c r="Y16" i="3"/>
  <c r="AA15" i="3"/>
  <c r="Y15" i="3"/>
  <c r="AA14" i="3"/>
  <c r="Y14" i="3"/>
  <c r="AA13" i="3"/>
  <c r="Y13" i="3"/>
  <c r="AA12" i="3"/>
  <c r="Y12" i="3"/>
  <c r="AA11" i="3"/>
  <c r="Y11" i="3"/>
  <c r="AA10" i="3"/>
  <c r="Y10" i="3"/>
  <c r="AA9" i="3"/>
  <c r="Y9" i="3"/>
  <c r="AA8" i="3"/>
  <c r="Y8" i="3"/>
  <c r="AA7" i="3"/>
  <c r="Y7" i="3"/>
  <c r="AA6" i="3"/>
  <c r="Y6" i="3"/>
  <c r="AA5" i="3"/>
  <c r="Y5" i="3"/>
  <c r="AA4" i="3"/>
  <c r="Y4" i="3"/>
  <c r="AA3" i="3"/>
  <c r="Y3" i="3"/>
  <c r="AA2" i="3"/>
  <c r="Y2" i="3"/>
</calcChain>
</file>

<file path=xl/sharedStrings.xml><?xml version="1.0" encoding="utf-8"?>
<sst xmlns="http://schemas.openxmlformats.org/spreadsheetml/2006/main" count="7045" uniqueCount="1333">
  <si>
    <t>Numero Autorizacion</t>
  </si>
  <si>
    <t>Tipo</t>
  </si>
  <si>
    <t>Aval Fiscal</t>
  </si>
  <si>
    <t>Fecha Autorizacion</t>
  </si>
  <si>
    <t>Sector</t>
  </si>
  <si>
    <t>Nombre Sector</t>
  </si>
  <si>
    <t>Entidad</t>
  </si>
  <si>
    <t>Nombre Entidad</t>
  </si>
  <si>
    <t>CDGO Moneda</t>
  </si>
  <si>
    <t>Moneda</t>
  </si>
  <si>
    <t>Ano Futuro</t>
  </si>
  <si>
    <t>Tasa Cambio</t>
  </si>
  <si>
    <t>Rubro</t>
  </si>
  <si>
    <t>Nombre Rubro</t>
  </si>
  <si>
    <t>Situacion</t>
  </si>
  <si>
    <t>Fuente</t>
  </si>
  <si>
    <t>Codigo Recurso</t>
  </si>
  <si>
    <t>Nombre Recurso</t>
  </si>
  <si>
    <t>Valor Inicial Autorizado</t>
  </si>
  <si>
    <t>Valor Final Autorizado</t>
  </si>
  <si>
    <t>Valor Inicial Comprometido</t>
  </si>
  <si>
    <t>Valor Final Comprometido</t>
  </si>
  <si>
    <t>Tipo Doc.</t>
  </si>
  <si>
    <t>Numero Doc.</t>
  </si>
  <si>
    <t>Fecha</t>
  </si>
  <si>
    <t>Notas</t>
  </si>
  <si>
    <t>Ordinaria</t>
  </si>
  <si>
    <t>No</t>
  </si>
  <si>
    <t>AMBIENTE Y DESARROLLO SOSTENIBLE</t>
  </si>
  <si>
    <t>32-02-00</t>
  </si>
  <si>
    <t>INSTITUTO DE HIDROLOGIA, METEOROLOGIA Y ESTUDIOS AMBIENTALES - IDEAM</t>
  </si>
  <si>
    <t>COP</t>
  </si>
  <si>
    <t>Pesos</t>
  </si>
  <si>
    <t>A-02</t>
  </si>
  <si>
    <t>ADQUISICIÓN DE BIENES Y SERVICIOS</t>
  </si>
  <si>
    <t>CSF</t>
  </si>
  <si>
    <t>Nación</t>
  </si>
  <si>
    <t>RECURSOS CORRIENTES</t>
  </si>
  <si>
    <t>OFICIO</t>
  </si>
  <si>
    <t>2-2022-052322</t>
  </si>
  <si>
    <t>Aprobación Vigencias futuras contratar los servicios de vigilancia, mantenimiento de vehículos, suministro de combustible, arrendamiento de sedes, correo, correspondencia, conexión y acceso a internet, servicios profesionales para secretaria general, contabilidad y almacén, servicios de aseo, cafetería, exámenes médicos ocupacionales, servicios profesionales del grupo de presupuesto y suministro de tiquetes aéreos.</t>
  </si>
  <si>
    <t>C-3204-0900-3</t>
  </si>
  <si>
    <t>FORTALECIMIENTO DE LA GESTIÓN DEL CONOCIMIENTO HIDROLÓGICO, METEOROLÓGICO Y AMBIENTAL NACIONAL</t>
  </si>
  <si>
    <t>Propios</t>
  </si>
  <si>
    <t>INGRESOS CORRIENTES</t>
  </si>
  <si>
    <t>contratación de Actividades Soporte, administración y operación de la plataforma tecnológica del IDEAM, Suministro de datos e información de actividad de rayos, histórica y en tiempo real y otros.</t>
  </si>
  <si>
    <t>OTROS RECURSOS DEL TESORO</t>
  </si>
  <si>
    <t>C-3299-0900-1</t>
  </si>
  <si>
    <t>FORTALECIMIENTO DE LA GESTIÓN Y DIRECCIÓN DEL INSTITUTO DE HIDROLOGÍA, METEOROLOGÍA Y ESTUDIOS AMBIENTALES NACIONAL</t>
  </si>
  <si>
    <t>2-2022-059020</t>
  </si>
  <si>
    <t>La grabación, edición, producción, animación, realización y entrega de videos de pronósticos, a operatividad de la Oficina Asesora de Planeación para realizar la formulación, actualización ..</t>
  </si>
  <si>
    <t>2-2023-051596</t>
  </si>
  <si>
    <t>Se autorizan vigencias futuras con el fin de realizar las contrataciones de 48 personas, que atiendan los servicios misionales de la entidad.</t>
  </si>
  <si>
    <t>2-2023-053012</t>
  </si>
  <si>
    <t>Para la contratación de sol servicios de vigilancia, mantenimiento de vehiculos, combustible, aseo y cafeteria, correo y correspondencia, servicios profesionales, ademas de la adicion y porroga de un contrato de arrendamiento y de tiquetes aéreos.</t>
  </si>
  <si>
    <t>Para la contratación de sol servicios de vigilancia, aseo y cafeteria.</t>
  </si>
  <si>
    <t>2-2023-063302</t>
  </si>
  <si>
    <t>Vigencia futura con el fin de contratar los servicios de grabacion, produccion, animacion y entrega de los archivos de videos de los pronosticos del clima</t>
  </si>
  <si>
    <t>2-2023-068177</t>
  </si>
  <si>
    <t>Vigencia fiscal para el contrato por la prestacion de los servicios para realizar los examenes medicos</t>
  </si>
  <si>
    <t>2-2024-027200</t>
  </si>
  <si>
    <t>se autorizan con el fin de que la entidad cuente con los recursos disponibles para el pago de los servicios de arrendamiento</t>
  </si>
  <si>
    <t> </t>
  </si>
  <si>
    <t>Se autorizan parcialmente con el fin de realizar el pago de los servicios de arrendamiento</t>
  </si>
  <si>
    <t>2-2024-053356</t>
  </si>
  <si>
    <t>2-2024-059966</t>
  </si>
  <si>
    <t>2-2025-057070</t>
  </si>
  <si>
    <t>Aprobación Vigencia Futura Parcial Valor de 1.669.466.004 para la suscripción de contratos de aseo y cafetería, correspondencia, suministro de tiquetes, mantenimiento de vehículos, actualización de plataforma SIGEP y prestación de servicios profesionales.</t>
  </si>
  <si>
    <t>2-2025-070440</t>
  </si>
  <si>
    <t>Aprobado para adición a contrato del servicio para la realización de los exámenes médicos ocupacionales y demás servicios de salud relacionados de acuerdo con la normatividad vigente, para los funcionarios del IDEAM</t>
  </si>
  <si>
    <t>C-3204-0900-5-10101B</t>
  </si>
  <si>
    <t>1. ORDENAMIENTO DEL TERRITORIO ALREDEDOR DEL AGUA Y JUSTICIA AMBIENTAL / B. DEMOCRATIZACIÓN DEL CONOCIMIENTO, LA INFORMACIÓN AMBIENTAL Y DE RIESGO DE DESASTRES</t>
  </si>
  <si>
    <t>2-2025-079957</t>
  </si>
  <si>
    <t>Se requiere para adicionar y prorrogar 20 contratos de prestación de servicios y 1 contrato para el servicio de transporte integral de funcionarios y contratistas del IDEAM hasta junio de 2026</t>
  </si>
  <si>
    <t>C-3299-0900-2-10101C</t>
  </si>
  <si>
    <t>1. ORDENAMIENTO DEL TERRITORIO ALREDEDOR DEL AGUA Y JUSTICIA AMBIENTAL / C. MODERNIZACIÓN DE LA INSTITUCIONALIDAD AMBIENTAL Y DE GESTIÓN DEL RIESGO DE DESASTRES</t>
  </si>
  <si>
    <t>2-2025-080016</t>
  </si>
  <si>
    <t>Adición y prórroga de 9 contratos que tienen como fin permitir la continuidad operacional, adecuar infraestructura, apoyo a la supervisión y gestión técnica del grupo de servicios administrativos hasta junio de 2026</t>
  </si>
  <si>
    <t>Codigo Entidad</t>
  </si>
  <si>
    <t>Fecha Registro</t>
  </si>
  <si>
    <t>Numero Compromiso</t>
  </si>
  <si>
    <t>Numero Autorizacion VF</t>
  </si>
  <si>
    <t>Numero Asignacion 
Autorizacion VF</t>
  </si>
  <si>
    <t>Comp Trasladado Futuro</t>
  </si>
  <si>
    <t>Anno Futuro</t>
  </si>
  <si>
    <t>Fecha Documento Soporte</t>
  </si>
  <si>
    <t>Tipo Documento Soporte</t>
  </si>
  <si>
    <t>Documento Soporte</t>
  </si>
  <si>
    <t>Numero Documento Soporte</t>
  </si>
  <si>
    <t>Tipo Doc Identidad</t>
  </si>
  <si>
    <t>Numero Doc Identidad</t>
  </si>
  <si>
    <t>Nombre</t>
  </si>
  <si>
    <t>Rubro Presupuestal</t>
  </si>
  <si>
    <t>Nombre Rubro Presupuestal</t>
  </si>
  <si>
    <t>Recurso</t>
  </si>
  <si>
    <t>Descripcion Recurso</t>
  </si>
  <si>
    <t>Fuente Financiamiento</t>
  </si>
  <si>
    <t>Valor Inicial</t>
  </si>
  <si>
    <t>Valor Final</t>
  </si>
  <si>
    <t>Estado</t>
  </si>
  <si>
    <t>Objeto Compromiso</t>
  </si>
  <si>
    <t>32-02-00-000</t>
  </si>
  <si>
    <t>IDEAM-GESTION GENERAL</t>
  </si>
  <si>
    <t>2022-11-16 00:00:00</t>
  </si>
  <si>
    <t>122</t>
  </si>
  <si>
    <t>80422</t>
  </si>
  <si>
    <t>Si</t>
  </si>
  <si>
    <t>2023</t>
  </si>
  <si>
    <t>10</t>
  </si>
  <si>
    <t>CONTRATO INTERADMINISTRATIVO</t>
  </si>
  <si>
    <t>4572022 VF2023</t>
  </si>
  <si>
    <t>NIT</t>
  </si>
  <si>
    <t>900062917</t>
  </si>
  <si>
    <t>SERVICIOS POSTALES NACIONALES S.A.S</t>
  </si>
  <si>
    <t>Generado</t>
  </si>
  <si>
    <t>RENGLÓN 184, ACTIVIDAD PAA 0, AMPARAR VF 2023 - PRESTACIÓN DE SERVICIOS DE ADMINISTRACIÓN, GESTIÓN DE MANEJO DE CORREO Y CORRESPONDENCIA POR EL SISTEMA DE COSTOS VARIABLES CONFORME AL PORTAFOLIO DE SERVICIOS POSTALES NACIONALES S.A.S Y LAS NECESIDADE</t>
  </si>
  <si>
    <t>2022-11-30 00:00:00</t>
  </si>
  <si>
    <t>422</t>
  </si>
  <si>
    <t>37</t>
  </si>
  <si>
    <t>CONTRATO DE ARRENDAMIENTO</t>
  </si>
  <si>
    <t>3332018 VF</t>
  </si>
  <si>
    <t>800017763</t>
  </si>
  <si>
    <t>INMOBILIARIA DEL ORIENTE LIMITADA</t>
  </si>
  <si>
    <t>RENGLÓN 147, ACTIVIDAD PAA 0, AMPARAR VF 2023, 2024 - ARRENDAMIENTO PARA EL FUNCIONAMIENTO DE LA SEDE DEL ÁREA OPERATIVA N° 3 DEL IDEAM - VILLAVICENCIO.</t>
  </si>
  <si>
    <t>722</t>
  </si>
  <si>
    <t>3302018 VF</t>
  </si>
  <si>
    <t>900332558</t>
  </si>
  <si>
    <t>SANTA MARTA INMOBILIARIA S.A.S</t>
  </si>
  <si>
    <t>RENGLÓN 145, ACTIVIDAD PAA 0, AMPARAR VF 2023, 2024 - ARRENDAMIENTO PARA EL FUNCIONAMIENTO DE LA SEDE DEL ÁREA OPERATIVA N° 5 DEL IDEAM - SANTA MARTA.</t>
  </si>
  <si>
    <t>222</t>
  </si>
  <si>
    <t>3322018 VF</t>
  </si>
  <si>
    <t>900325566</t>
  </si>
  <si>
    <t>JM INMOBILIARIA S.A.S.</t>
  </si>
  <si>
    <t>RENGLÓN 146, ACTIVIDAD PAA 0, AMPARAR VF 2023, 2024 - ARRENDAMIENTO PARA EL FUNCIONAMIENTO DE LA SEDE DEL ÁREA OPERATIVA N° 9 DEL IDEAM - CALI.</t>
  </si>
  <si>
    <t>322</t>
  </si>
  <si>
    <t>80522</t>
  </si>
  <si>
    <t>2024</t>
  </si>
  <si>
    <t>3322018 VF 2024</t>
  </si>
  <si>
    <t>522</t>
  </si>
  <si>
    <t>3802018 VF 2023</t>
  </si>
  <si>
    <t>860531315</t>
  </si>
  <si>
    <t>ALIANZA FIDUCIARIA S.A.</t>
  </si>
  <si>
    <t>RENGLÓN 148, ACTIVIDAD PAA 0, AMPARAR VF 2023, 2024 - ARRENDAMIENTO PARA EL FUNCIONAMIENTO DE LA SEDE PRINCIPAL DEL IDEAM - UBICADA EN LA CIUDAD DE BOGOTA D.C.</t>
  </si>
  <si>
    <t>622</t>
  </si>
  <si>
    <t>3802018 VF 2024</t>
  </si>
  <si>
    <t>2022-12-06 00:00:00</t>
  </si>
  <si>
    <t>822</t>
  </si>
  <si>
    <t>36</t>
  </si>
  <si>
    <t>CONTRATO DE PRESTACION DE SERVICIOS - PROFESIONALES</t>
  </si>
  <si>
    <t>4762022 VF</t>
  </si>
  <si>
    <t>Cédula de Ciudadanía</t>
  </si>
  <si>
    <t>1014197843</t>
  </si>
  <si>
    <t>DIANA MARCELA BARRAGAN SALGUERO</t>
  </si>
  <si>
    <t>RENGLÓN 205, ACTIVIDAD PAA 0, AMPARAR VF-2023 PRESTAR LOS SERVICIOS PROFESIONALES EN EL GRUPO DE CONTABILIDAD, REALIZANDO EL ANÁLISIS, DEPURACIÓN Y AJUSTES A LAS CUENTAS DEL BALANCE EN EL SISTEMA INTEGRADO DE INFORMACIÓN FINANCIERA SIIF NACIÓN II, DE</t>
  </si>
  <si>
    <t>2022-12-07 00:00:00</t>
  </si>
  <si>
    <t>1222</t>
  </si>
  <si>
    <t>61</t>
  </si>
  <si>
    <t>ORDEN DE COMPRA</t>
  </si>
  <si>
    <t>4812022 VF OC 101417</t>
  </si>
  <si>
    <t>800249637</t>
  </si>
  <si>
    <t>COOPERATIVA DE TRABAJO ASOCIADO SERCONAL</t>
  </si>
  <si>
    <t>RENGLÓN 150, ACTIVIDAD PAA 0, AMPARAR VF 2023 - PRESTAR EL SERVICIO INTEGRAL DE ASEO Y CAFETERÍA PARA LAS SEDES DEL IDEAM. MEDELLIN - AEROPUERTO.</t>
  </si>
  <si>
    <t>1822</t>
  </si>
  <si>
    <t>4872022 VF OC 101424</t>
  </si>
  <si>
    <t>901351411</t>
  </si>
  <si>
    <t>UNIÓN TEMPORAL ECOLIMPIEZA</t>
  </si>
  <si>
    <t>RENGLÓN 150, ACTIVIDAD PAA 0, AMPARAR VF 2023 - PRESTAR EL SERVICIO INTEGRAL DE ASEO Y CAFETERÍA PARA LAS SEDES DEL IDEAM. CENTRAL Y PUENTE ARANDA.</t>
  </si>
  <si>
    <t>1922</t>
  </si>
  <si>
    <t>4882022 VF OC 101419</t>
  </si>
  <si>
    <t>901351524</t>
  </si>
  <si>
    <t>"UNION TEMPORAL ASEO COLOMBIA 2"</t>
  </si>
  <si>
    <t>RENGLÓN 150, ACTIVIDAD PAA 0, AMPARAR VF 2023 - PRESTAR EL SERVICIO INTEGRAL DE ASEO Y CAFETERÍA PARA LAS SEDES DEL IDEAM. PASTO - AEROPUERTO.</t>
  </si>
  <si>
    <t>2022</t>
  </si>
  <si>
    <t>4892022 VF OC 101516</t>
  </si>
  <si>
    <t>830095213</t>
  </si>
  <si>
    <t>ORGANIZACION TERPEL S.A.</t>
  </si>
  <si>
    <t>RENGLÓN 144, ACTIVIDAD PAA 0, AMPARAR VF 2023 - SUMINISTRO DE COMBUSTIBLE PARA LOS VEHÍCULOS Y LAS PLANTAS ELECTRICAS DEL IDEAM EN BOGOTÁ, DE CONFORMIDAD CON LAS CONDICIONES DEFINIDAS EN EL ACUERDO MARCO DE PRECIO NO. CCE-715-1-AMP-2018.</t>
  </si>
  <si>
    <t>1022</t>
  </si>
  <si>
    <t>4792022 VF OC 101413</t>
  </si>
  <si>
    <t>800041433</t>
  </si>
  <si>
    <t>CLEANER S.A.</t>
  </si>
  <si>
    <t>RENGLÓN 150, ACTIVIDAD PAA 0, AMPARAR VF 2023 - PRESTAR EL SERVICIO INTEGRAL DE ASEO Y CAFETERÍA PARA LAS SEDES DEL IDEAM. LETICIA - AEROPUERTO.</t>
  </si>
  <si>
    <t>1322</t>
  </si>
  <si>
    <t>4822022 VF OC 101414</t>
  </si>
  <si>
    <t>RENGLÓN 150, ACTIVIDAD PAA 0, AMPARAR VF 2023 - PRESTAR EL SERVICIO INTEGRAL DE ASEO Y CAFETERÍA PARA LAS SEDES DEL IDEAM. PUERTO CARREÑO - AEROPUERTO.</t>
  </si>
  <si>
    <t>1722</t>
  </si>
  <si>
    <t>4862022 OC 101423</t>
  </si>
  <si>
    <t>900562598</t>
  </si>
  <si>
    <t>KIOS S.A.S. BIC</t>
  </si>
  <si>
    <t>RENGLÓN 150, ACTIVIDAD PAA 0, AMPARAR VF 2023 - PRESTAR EL SERVICIO INTEGRAL DE ASEO Y CAFETERÍA PARA LAS SEDES DEL IDEAM. VILLAVICENCIO - AEROPUERTO.</t>
  </si>
  <si>
    <t>2122</t>
  </si>
  <si>
    <t>58</t>
  </si>
  <si>
    <t>ORDEN ADMINISTRATIVA</t>
  </si>
  <si>
    <t>4632022 VF OMA 52798967.0</t>
  </si>
  <si>
    <t>804000044</t>
  </si>
  <si>
    <t>DELTHAC 1 SEGURIDAD LTDA</t>
  </si>
  <si>
    <t>RENGLÓN 149, ACTIVIDAD PAA 0, NEGOCIO + IVA, OMA 52798967.0, AMPARAR VF 2023 PRESTAR EL SERVICIO INTEGRAL DE VIGILANCIA PARA LAS SEDES DEL IDEAM EN BOGOTÁ D.C. Y A NIVEL NACIONAL.</t>
  </si>
  <si>
    <t>1122</t>
  </si>
  <si>
    <t>4802022 VF OC 101416</t>
  </si>
  <si>
    <t>800242738</t>
  </si>
  <si>
    <t>LADOINSA LABORES DOTACIONES INDUSTRIALES S.A.S</t>
  </si>
  <si>
    <t>RENGLÓN 150, ACTIVIDAD PAA 0, AMPARAR VF 2023 - PRESTAR EL SERVICIO INTEGRAL DE ASEO Y CAFETERÍA PARA LAS SEDES DEL IDEAM. AEROPUERTO EL DORADO.</t>
  </si>
  <si>
    <t>2222</t>
  </si>
  <si>
    <t>805000867</t>
  </si>
  <si>
    <t>CORREAGRO S.A.</t>
  </si>
  <si>
    <t>RENGLÓN 149, ACTIVIDAD PAA 0, COMISIÓN + IVA, OMA 52798967.0, AMPARAR VF 2023 PRESTAR EL SERVICIO INTEGRAL DE VIGILANCIA PARA LAS SEDES DEL IDEAM EN BOGOTÁ D.C. Y A NIVEL NACIONAL.</t>
  </si>
  <si>
    <t>1622</t>
  </si>
  <si>
    <t>4852022 VF OC 101422</t>
  </si>
  <si>
    <t>RENGLÓN 150, ACTIVIDAD PAA 0, AMPARAR VF 2023 - PRESTAR EL SERVICIO INTEGRAL DE ASEO Y CAFETERÍA PARA LAS SEDES DEL IDEAM. BUCARAMANGA - AEROPUERTO.</t>
  </si>
  <si>
    <t>1522</t>
  </si>
  <si>
    <t>4842022 VF OC 101421</t>
  </si>
  <si>
    <t>RENGLÓN 150, ACTIVIDAD PAA 0, AMPARAR VF 2023 - PRESTAR EL SERVICIO INTEGRAL DE ASEO Y CAFETERÍA PARA LAS SEDES DEL IDEAM. CALI - AEROPUERTO.</t>
  </si>
  <si>
    <t>922</t>
  </si>
  <si>
    <t>4782022 VF OC 101415</t>
  </si>
  <si>
    <t>900073254</t>
  </si>
  <si>
    <t>CENTRO ASEO MANTENIMIENTO PROFESIONAL S.A.S.</t>
  </si>
  <si>
    <t>RENGLÓN 150, ACTIVIDAD PAA 0, AMPARAR VF 2023 - PRESTAR EL SERVICIO INTEGRAL DE ASEO Y CAFETERÍA PARA LAS SEDES DEL IDEAM. NEIVA - AEROPUERTO.</t>
  </si>
  <si>
    <t>1422</t>
  </si>
  <si>
    <t>4832022 VF OC 101420</t>
  </si>
  <si>
    <t>RENGLÓN 150, ACTIVIDAD PAA 0, AMPARAR VF 2023 - PRESTAR EL SERVICIO INTEGRAL DE ASEO Y CAFETERÍA PARA LAS SEDES DEL IDEAM. BARRANQUILLA - AEROPUERTO.</t>
  </si>
  <si>
    <t>2022-12-13 00:00:00</t>
  </si>
  <si>
    <t>2322</t>
  </si>
  <si>
    <t>4922022 VF</t>
  </si>
  <si>
    <t>52554405</t>
  </si>
  <si>
    <t>OLGA MARITZA HERNANDEZ GOMEZ</t>
  </si>
  <si>
    <t>RENGLÓN 206, ACTIVIDAD PAA 0, AMPARAR VF-2023 REALIZAR EL SEGUIMIENTO AL CONTROL INTERNO CONTABLE EN TODAS LAS ACTIVIDADES Y TAREAS DEL GRUPO DE CONTABILIDAD Y LAS DEMÁS ÁREAS GENERADORAS DE INFORMACIÓN EN PRO DE GENERAR MAYOR CONFIABILIDAD DE LOS ES</t>
  </si>
  <si>
    <t>2622</t>
  </si>
  <si>
    <t>133022</t>
  </si>
  <si>
    <t>4962022 VF</t>
  </si>
  <si>
    <t>1033710750</t>
  </si>
  <si>
    <t>ALEXANDER VILLAMIZAR HERNANDEZ</t>
  </si>
  <si>
    <t>11</t>
  </si>
  <si>
    <t>RENGLÓN 031, ACTIVIDAD PAA OSPA22-1, AMPARAR VIGENCIA FUTURA 2023. PRESTAR LOS SERVICIOS PROFESIONALES EN LA OFICINA DEL SERVICIO DE PRONÓSTICOS Y ALERTAS DEL IDEAM, MEDIANTE LA PRESTACIÓN DE TURNOS DE MONITOREO DIURNO Y NOCTURNO, CON EL FIN DE OBTEN</t>
  </si>
  <si>
    <t>2722</t>
  </si>
  <si>
    <t>4972022 VF</t>
  </si>
  <si>
    <t>14638651</t>
  </si>
  <si>
    <t>JUAN PABLO URREGO ZULUAGA</t>
  </si>
  <si>
    <t>2422</t>
  </si>
  <si>
    <t>4952022 VF OC 101799</t>
  </si>
  <si>
    <t>RENGLÓN 150, ACTIVIDAD PAA 0, AMPARAR VF 2023 - PRESTAR EL SERVICIO INTEGRAL DE ASEO Y CAFETERÍA PARA LAS SEDES DEL IDEAM. SAN ANDRES Y PROVIDENCIA.</t>
  </si>
  <si>
    <t>2522</t>
  </si>
  <si>
    <t>3522022 VF</t>
  </si>
  <si>
    <t>1018443506</t>
  </si>
  <si>
    <t>HORACIO HUMBERTO ALONSO BOHORQUEZ</t>
  </si>
  <si>
    <t>RENGLÓN 195, ACTIVIDAD PAA 0, AMPARAR VF 2023 PRESTAR LOS SERVICIOS PROFESIONALES PARA REALIZAR LA CONSOLIDACIÓN, VALIDACIÓN; ANÁLISIS FINANCIERO, SEGUIMIENTO Y AVANCE A LA EJECUCIÓN PRESUPUESTAL DE GASTOS DE INSTITUTO, Y DEMÁS ACTIVIDADES CONCERNIEN</t>
  </si>
  <si>
    <t>2022-12-15 00:00:00</t>
  </si>
  <si>
    <t>2822</t>
  </si>
  <si>
    <t>5002022 VF</t>
  </si>
  <si>
    <t>53102052</t>
  </si>
  <si>
    <t>CAROLINA VALENCIA MONROY</t>
  </si>
  <si>
    <t>RENGLÓN 031, ACTIVIDAD PAA OSPA22-1, AMPARAR VIGENCIA FUTURA 2023. PRESTAR LOS SERVICIOS PROFESIONALES EN LA OFICINA DEL SERVICIO DE PRONÓSTICOS Y ALERTAS DEL IDEAM, MEDIANTE LA PRESTACIÓN DE TURNOS DE MONITOREO DIURNO Y NOCTURNO, CON EL FIN DE ELABO</t>
  </si>
  <si>
    <t>2922</t>
  </si>
  <si>
    <t>4992022 VF</t>
  </si>
  <si>
    <t>1012336237</t>
  </si>
  <si>
    <t>STHEPHANNY CONSTANZA CRUZ TORRES</t>
  </si>
  <si>
    <t>RENGLÓN 207, ACTIVIDAD PAA 0, AMPARAR VF-2023 PRESTAR LOS SERVICIOS PROFESIONALES EN EL GRUPO DE CONTABILIDAD, REALIZANDO LIQUIDACIÓN DE RETENCIONES DE IMPUESTOS ANÁLISIS, TRÁMITE Y REGISTRO EN EL SISTEMA INTEGRADO DE INFORMACIÓN FINANCIERA SIIF NACI</t>
  </si>
  <si>
    <t>3322</t>
  </si>
  <si>
    <t>5072022 VF</t>
  </si>
  <si>
    <t>52884546</t>
  </si>
  <si>
    <t>VIVIAN FARLEY GARZON VARGAS</t>
  </si>
  <si>
    <t>RENGLÓN 032, ACTIVIDAD PAA OSPA22-2, AMPARAR VIGENCIA FUTURA 2023, PRESTAR LOS SERVICIOS PROFESIONALES EN LA OFICINA DEL SERVICIO DE PRONÓSTICOS Y ALERTAS PARA EL DESARROLLO DE ACTIVIDADES TÉCNICAS ENMARCADAS EN EL COMPONENTE DE GESTIÓN DEL RIESGO Y</t>
  </si>
  <si>
    <t>3522</t>
  </si>
  <si>
    <t>5122022 VF</t>
  </si>
  <si>
    <t>79885613</t>
  </si>
  <si>
    <t>ALEXANDER MARCIAL MARTINEZ MERCADO</t>
  </si>
  <si>
    <t>RENGLÓN 031, ACTIVIDAD PAA OSPA22-1, AMPARAR VIGENCIA FUTURA 2023, PRESTAR LOS SERVICIOS PROFESIONALES EN LA OFICINA DEL SERVICIO DE PRONÓSTICOS Y ALERTAS DEL IDEAM, MEDIANTE LA PRESTACIÓN DE TURNOS DE MONITOREO DIURNO Y NOCTURNO, CON EL FIN DE ELABO</t>
  </si>
  <si>
    <t>3822</t>
  </si>
  <si>
    <t>5112022 VF</t>
  </si>
  <si>
    <t>79876185</t>
  </si>
  <si>
    <t>JAIME ORLANDO RIVEROS MORERA</t>
  </si>
  <si>
    <t>RENGLÓN 189, ACTIVIDAD PAA 0, APALANCAMIENTO VF 2023, BRINDAR APOYO A LA SECRETARÍA GENERAL EN LA REVISIÓN Y SEGUIMIENTO DE LOS GRUPOS ADSCRITOS A ESTA, EN TEMÁTICAS FINANCIERAS.</t>
  </si>
  <si>
    <t>3622</t>
  </si>
  <si>
    <t>5132022 VF</t>
  </si>
  <si>
    <t>1030527161</t>
  </si>
  <si>
    <t>ANDRES ALBERTO ALTAMAR PEREZ</t>
  </si>
  <si>
    <t>20</t>
  </si>
  <si>
    <t>RENGLÓN 048, ACTIVIDAD PAA SEA22-4, AMPARAR VIGENCIAS FUTURAS 2023, PRESTAR LOS SERVICIOS PROFESIONALES COMO EVALUADOR LÍDER CON ÉNFASIS EN LA EVALUACIÓN Y ATENCIÓN DEL PROGRAMA DE AUTORIZACIÓN DE LA MEDICIÓN DE FUENTES MÓVILES, DE ACUERDO CON EL PER</t>
  </si>
  <si>
    <t>4122</t>
  </si>
  <si>
    <t>5162022 VF</t>
  </si>
  <si>
    <t>1052410400</t>
  </si>
  <si>
    <t>JUAN DIEGO MOGOLLON OVIEDO</t>
  </si>
  <si>
    <t>RENGLÓN 032, ACTIVIDAD PAA OSPA22-2, AMPARAR VIGENCIA FUTURA 2023, PRESTAR LOS SERVICIOS PROFESIONALES EN LA OFICINA DEL SERVICIO DE PRONÓSTICOS Y ALERTAS DEL IDEAM, CON EL FIN DE GENERAR PRODUCTOS GRÁFICOS Y CARTOGRÁFICOS AUTOMATIZADOS A PARTIR DEL</t>
  </si>
  <si>
    <t>3722</t>
  </si>
  <si>
    <t>5152022 VF</t>
  </si>
  <si>
    <t>1053825682</t>
  </si>
  <si>
    <t>CHRISTIAN CAMILO ROMERO ROJAS</t>
  </si>
  <si>
    <t>RENGLÓN 031, ACTIVIDAD PAA OSPA22-1, AMPARAR VIGENCIA FUTURA 2023, PRESTAR LOS SERVICIOS PROFESIONALES EN LA OFICINA DEL SERVICIO DE PRONÓSTICOS Y ALERTAS DEL IDEAM, MEDIANTE LA PRESTACIÓN DE TURNOS DE MONITOREO DIURNO Y NOCTURNO, CON EL FIN DE OBTEN</t>
  </si>
  <si>
    <t>3922</t>
  </si>
  <si>
    <t>5042022 VF</t>
  </si>
  <si>
    <t>1017228690</t>
  </si>
  <si>
    <t>MARIA DEL MAR VASQUEZ GUTIERREZ</t>
  </si>
  <si>
    <t>4022</t>
  </si>
  <si>
    <t>5062022 VF</t>
  </si>
  <si>
    <t>1082952852</t>
  </si>
  <si>
    <t>MARIO ENRIQUE RUEDAS RACINES</t>
  </si>
  <si>
    <t>3022</t>
  </si>
  <si>
    <t>3662022 VF</t>
  </si>
  <si>
    <t>53105129</t>
  </si>
  <si>
    <t>ELIZABETH URREGO ARIAS</t>
  </si>
  <si>
    <t>RENGLÓN 039, ACTIVIDAD PAA SMETEO22- . VF 2023. PRESTAR LOS SERVICIOS PROFESIONALES PARA BRINDAR APOYO ADMINISTRATIVO, FINANCIERO Y RELACIONES INTERINSTITUCIONALES EN EL MARCO DEL PROYECTO ENANDES</t>
  </si>
  <si>
    <t>3122</t>
  </si>
  <si>
    <t>2042022 VF</t>
  </si>
  <si>
    <t>37725811</t>
  </si>
  <si>
    <t>LINA MARIA PICO ROA</t>
  </si>
  <si>
    <t>RENGLÓN 012, ACTIVIDAD PAA SMETEO22-2, AMPARAR VF 2023 PRESTAR LOS SERVICIOS PROFESIONALES PARA APOYAR LA COORDINACIÓN PARA LA IMPLEMENTACIÓN GENERAL DEL PROYECTO ENANDES, ASÍ COMO ORIENTAR, REVISAR, ANALIZAR E INTEGRAR LOS RESULTADOS PARA GENE</t>
  </si>
  <si>
    <t>3222</t>
  </si>
  <si>
    <t>5012022 VF</t>
  </si>
  <si>
    <t>80904042</t>
  </si>
  <si>
    <t>JOSUE DAVID DAZA ROJAS</t>
  </si>
  <si>
    <t>RENGLÓN 031, ACTIVIDAD PAA OSPA22-1, AMPARAR VIGENCIA FUTURA 2023. PRESTAR SERVICIOS PROFESIONALES EN LA OFICINA DEL SERVICIO DE PRONÓSTICOS Y ALERTAS DEL IDEAM, MEDIANTE LA PRESTACIÓN DE TURNOS DE MONITOREO DIURNO Y NOCTURNO, CON EL FIN DE OBTENER P</t>
  </si>
  <si>
    <t>3422</t>
  </si>
  <si>
    <t>5032022 VF</t>
  </si>
  <si>
    <t>1022334263</t>
  </si>
  <si>
    <t>CRISTIAN DARIO ARANGO CHACON</t>
  </si>
  <si>
    <t>2022-12-16 00:00:00</t>
  </si>
  <si>
    <t>4922</t>
  </si>
  <si>
    <t>5052022 VF</t>
  </si>
  <si>
    <t>52813548</t>
  </si>
  <si>
    <t>CLAUDIA ELIZABETH TORRES PINEDA</t>
  </si>
  <si>
    <t>5022</t>
  </si>
  <si>
    <t>5142022 VF</t>
  </si>
  <si>
    <t>1016046754</t>
  </si>
  <si>
    <t>HECTOR OSWALDO CARDENAS AYALA</t>
  </si>
  <si>
    <t>RENGLÓN 048, ACTIVIDAD PAA SEA22-4, AMPARAR VIGENCIAS FUTURAS 2023, PRESTAR LOS SERVICIOS PROFESIONALES COMO EVALUADOR ASISTENTE CON ÉNFASIS EN LA EVALUACIÓN DE LAS MATRICES AGUA, RESPEL Y FUENTES MÓVILES, DE ACUERDO CON EL PERFIL DEFINIDO EN LA RESO</t>
  </si>
  <si>
    <t>5522</t>
  </si>
  <si>
    <t>5242022 VF 2024</t>
  </si>
  <si>
    <t>900156270</t>
  </si>
  <si>
    <t>CORPORACION RED NACIONAL ACADEMICA DE TECNOLOGIA AVANZADA -RENATA-</t>
  </si>
  <si>
    <t>RENGLÓN 029, ACTIVIDAD PAA 0, APALANCAR VF 2024, PRESTAR EL SERVICIO DE CONEXIÓN Y ACCESO A INTERNET MEDIANTE CANALES DEDICADOS PARA EL IDEAM.</t>
  </si>
  <si>
    <t>5722</t>
  </si>
  <si>
    <t>133222</t>
  </si>
  <si>
    <t>62</t>
  </si>
  <si>
    <t>ORDEN DE SERVICIO</t>
  </si>
  <si>
    <t>5272022</t>
  </si>
  <si>
    <t>38641900</t>
  </si>
  <si>
    <t>VIVIANA VALDERRAMA DUQUE</t>
  </si>
  <si>
    <t>RENGLÓN 012, ACTIVIDAD PAA OAP22-3, APALANCAMIENTO DE VIGENCIAS FUTURAS 2023, PRESTAR LOS SERVICIOS PROFESIONALES A LA OFICINA ASESORA DE PLANEACIÓN ENLA GESTIÓN OPORTUNA DE LOS TRÁMITES PRESUPUESTALES, EN EL SEGUIMIENTO A LOSPROYECTOS DE INVERSIÓ</t>
  </si>
  <si>
    <t>4622</t>
  </si>
  <si>
    <t>5232022 VF</t>
  </si>
  <si>
    <t>52838804</t>
  </si>
  <si>
    <t>MONTAÑEZ BLANCO MARIBEL</t>
  </si>
  <si>
    <t>RENGLÓN 048, ACTIVIDAD PAA SEA22-4, AMPARAR VIGENCIAS FUTURAS 2023, PRESTAR LOS SERVICIOS DE APOYO A LA GESTIÓN PARA REALIZAR LOS PROCESOS DE ARCHIVO Y DIGITALIZACIÓN DOCUMENTAL DE LOS SERVICIOS DE AUTORIZACIÓN DE LA MEDICIÓN DE EMISIONES DE FUENTES</t>
  </si>
  <si>
    <t>5922</t>
  </si>
  <si>
    <t>5192022 VF</t>
  </si>
  <si>
    <t>1013631207</t>
  </si>
  <si>
    <t>DAVID GARZON CASAS</t>
  </si>
  <si>
    <t>4722</t>
  </si>
  <si>
    <t>CONTRATO 521-2022 - VF</t>
  </si>
  <si>
    <t>80117575</t>
  </si>
  <si>
    <t>JUAN CARLOS GARZON RIVEROS</t>
  </si>
  <si>
    <t>RENGLÓN 031, ACTIVIDAD PAA OSPA22-1, AMPARAR VIGENCIA FUTURA 2023 PARA “PRESTAR LOS SERVICIOS PROFESIONALES EN LA OFICINA DEL SERVICIO DE PRONÓSTICOS Y ALERTAS DEL IDEAM, MEDIANTE LA PRESTACIÓN DE TURNOS DE MONITOREO DIURNO Y NOCTURNO, CON EL FIN DE</t>
  </si>
  <si>
    <t>5422</t>
  </si>
  <si>
    <t>5242022 VF 2023</t>
  </si>
  <si>
    <t>RENGLÓN 029, ACTIVIDAD PAA 0, APALANCAR VF 2023, PRESTAR EL SERVICIO DE CONEXIÓN Y ACCESO A INTERNET MEDIANTE CANALES DEDICADOS PARA EL IDEAM.</t>
  </si>
  <si>
    <t>4222</t>
  </si>
  <si>
    <t>5082022 VF</t>
  </si>
  <si>
    <t>52780086</t>
  </si>
  <si>
    <t>NURY YASMIN GUTIERREZ VEGA</t>
  </si>
  <si>
    <t>RENGLÓN 114, ACTIVIDAD PAA SHIDRO22-13, AMPARAR VF2023, PRESTAR LOS SERVICIOS PROFESIONALES PARA LA CONSOLIDACIÓN E IMPULSO JURÍDICO DE LOS PROCESOS DE SELECCIÓN NECESARIOS QUE SE DERIVEN DEL CONVENIO SUSCRITO ENTRE IDEAM Y ECOPETROL</t>
  </si>
  <si>
    <t>5222</t>
  </si>
  <si>
    <t>4982022 VF</t>
  </si>
  <si>
    <t>900002583</t>
  </si>
  <si>
    <t>RADIO TELEVISION NACIONAL DE COLOMBIA RTVC S.A.S</t>
  </si>
  <si>
    <t>RENGLÓN 187, ACTIVIDAD PAA SECG22-7, AMPARAR VF-2023, REALIZAR LAS ACTIVIDADES NECESARIAS PARA LA GRABACIÓN, EDICIÓN, PRODUCCIÓN, ANIMACIÓN, REALIZACIÓN Y ENTREGA DE ARCHIVOS FINALIZADOS DE LOS VIDEOS DIARIOS DE PRONÓSTICO DEL TIEMPO, QUE REQUIERE E</t>
  </si>
  <si>
    <t>5622</t>
  </si>
  <si>
    <t>5092022 VF</t>
  </si>
  <si>
    <t>1018466378</t>
  </si>
  <si>
    <t>SHIRLEY VANESSA ROLDÁN NOSSA</t>
  </si>
  <si>
    <t>RENGLÓN 114, ACTIVIDAD PAA SHIDRO22-13, AMPARAR VF2023, PRESTAR LOS SERVICIOS PROFESIONALES PARA ADELANTAR LAS ACTIVIDADES RELACIONADAS CON EL SEGUIMIENTO A LAS DIFERENTES ADQUISICIONES, COMPRAS Y SUS PROCESOS ADMINISTRATIVOS QUE SE ADELANTEN EN EL M</t>
  </si>
  <si>
    <t>4322</t>
  </si>
  <si>
    <t>5102022 VF</t>
  </si>
  <si>
    <t>71742282</t>
  </si>
  <si>
    <t>JUAN JOSE MONTOYA MONSALVE</t>
  </si>
  <si>
    <t>RENGLÓN 114, ACTIVIDAD PAA SHIDRO22-13, AMPARAR VF2023, PRESTAR LOS SERVICIOS PROFESIONALES PARA APOYAR TÉCNICAMENTE LAS ACTIVIDADES QUE SEDERIVEN DEL CONVENIO CELEBRADO ENTRE EL IDEAM Y ECOPETROL.</t>
  </si>
  <si>
    <t>5822</t>
  </si>
  <si>
    <t>5252022 VF</t>
  </si>
  <si>
    <t>17596726</t>
  </si>
  <si>
    <t>JOSE GREGORIO RODRIGUEZ DUARTE</t>
  </si>
  <si>
    <t>RENGLÓN 014, ACTIVIDAD PAA OAP22-2, APALANCAMIENTO DE VIGENCIAS FUTURAS 2023, PRESTAR LOS SERVICIOS PROFESIONALES EN LA OFICINA ASESORA DE PLANEACIÓN DEL INSTITUTOPARA APOYAR EN EL DILIGENCIAMIENTO Y SEGUIMIENTO DEL FURAG, SEGUIMIENTO A LA IMPLEMENT</t>
  </si>
  <si>
    <t>4522</t>
  </si>
  <si>
    <t>5222022</t>
  </si>
  <si>
    <t>3087793</t>
  </si>
  <si>
    <t>VICTOR ALFONSO CADENA MORENO</t>
  </si>
  <si>
    <t>RENGLÓN 048, ACTIVIDAD PAA SEA22-4, AMPARAR VIGENCIAS FUTURAS 2023, PRESTAR LOS SERVICIOS PROFESIONALES COMO EVALUADOR ASISTENTE CON ÉNFASIS EN LA EVALUACIÓN DE LA MATRIZ AIRE (CALIDAD DEL AIRE, FUENTES FIJAS, OLORES, RUIDO Y FUENTES MÓVILES), DE ACU</t>
  </si>
  <si>
    <t>5122</t>
  </si>
  <si>
    <t>CONTRATO 502-2022 - VF</t>
  </si>
  <si>
    <t>94230129</t>
  </si>
  <si>
    <t>FABIAN ULISES BARROSO MENA</t>
  </si>
  <si>
    <t>RENGLÓN 031, ACTIVIDAD PAA OSPA22-1, AMPARAR VIGENCIA FUTURA 2023 PARA: “PRESTAR LOS SERVICIOS PROFESIONALES EN LA OFICINA DEL SERVICIO DE PRONÓSTICOS Y ALERTAS DEL IDEAM, MEDIANTE LA PRESTACIÓN DE TURNOS DE MONITOREO DIURNO Y NOCTURNO, CON EL FIN DE</t>
  </si>
  <si>
    <t>5322</t>
  </si>
  <si>
    <t>3682022 VF</t>
  </si>
  <si>
    <t>52078799</t>
  </si>
  <si>
    <t>IRVHING DANNELYS LOPEZ CHAVEZ</t>
  </si>
  <si>
    <t>RENGLÓN 194, ACTIVIDAD PAA 0, VF 2023, PRESTAR LOS SERVICIOS PROFESIONALES EN EL GRUPO DE PRESUPUESTO PARA EL ANÁLISIS, VALIDACIÓN Y REGISTRO DE LAS OPERACIONES ASOCIADAS A LA EJECUCIÓN PRESUPUESTAL CON REFERENCIA A LA DESAGREGACIÓN. AS</t>
  </si>
  <si>
    <t>4422</t>
  </si>
  <si>
    <t>5172022 VF</t>
  </si>
  <si>
    <t>52772242</t>
  </si>
  <si>
    <t>JOVANNA HASBLEIDY SALAVARRIETA TUNJO</t>
  </si>
  <si>
    <t>RENGLÓN 214, ACTIVIDAD PAA 0, AMPARAR VF-2023, PRESTAR LOS SERVICIOS PROFESIONALES PARA ORGANIZAR, CONTROLAR Y HACER SEGUIMIENTO CONTABLE DE LOS REGISTROS DE LOS BIENES Y ELEMENTOS DEVOLUTIVOS Y DE CONSUMO, ASÍ COMO GENERAR LAS DEPRECIACIONES MENSUAL</t>
  </si>
  <si>
    <t>4822</t>
  </si>
  <si>
    <t>5182022 VF</t>
  </si>
  <si>
    <t>1014191032</t>
  </si>
  <si>
    <t>JOSE LEONARDO RUALES HERNANDEZ</t>
  </si>
  <si>
    <t>6022</t>
  </si>
  <si>
    <t>5262022 VF</t>
  </si>
  <si>
    <t>73201254</t>
  </si>
  <si>
    <t>ALEXIS DESIDERIO CORONADO PADILLA</t>
  </si>
  <si>
    <t>RENGLÓN 011, ACTIVIDAD PAA OAP22-3, APALANCAMIENTO DE VIGENCIAS FUTURAS 2023, PRESTAR LOS SERVICIOS PROFESIONALES AL IDEAM EN LA OFICINA ASESORA DE PLANEACIÓN EN EL PROCESO DE FORMULACIÓN, SEGUIMIENTO Y EVALUACIÓN DEL PLAN DE ACCIÓN ANUAL AÑO Y PLAN</t>
  </si>
  <si>
    <t>2022-12-22 00:00:00</t>
  </si>
  <si>
    <t>6322</t>
  </si>
  <si>
    <t>5382022 VF OC 102871</t>
  </si>
  <si>
    <t>RENGLÓN 150, ACTIVIDAD PAA 0, AMPARAR VF 2023, PRESTAR EL SERVICIO INTEGRAL DE ASEO Y CAFETERÍA PARA LAS SEDES DEL IDEAM A NIVEL NACIONAL. IBAGUE – AEROPUERTO.</t>
  </si>
  <si>
    <t>6422</t>
  </si>
  <si>
    <t>5322022 VF OC 102865</t>
  </si>
  <si>
    <t>79204832</t>
  </si>
  <si>
    <t>OMAR HENRY CORTES VELASQUEZ</t>
  </si>
  <si>
    <t>RENGLÓN 80, ACTIVIDAD PAA 0, AMPARAR VF 2023, PRESTAR EL SERVICIO DE MANTENIMIENTO PREVENTIVO Y EVENTUALMENTE CORRECTIVO DE LOS VEHÍCULOS DE PROPIEDAD DEL IDEAM UBICADOS EN LA CIUDAD DE BOGOTÁ D.C. Y EN LAS ÁREAS OPERATIVAS DONDE SE ENCUENTREN UBICA</t>
  </si>
  <si>
    <t>6722</t>
  </si>
  <si>
    <t>5352022 VF OC 102868</t>
  </si>
  <si>
    <t>900355181</t>
  </si>
  <si>
    <t>AUTOSERVICIO MECANICO SAS</t>
  </si>
  <si>
    <t>6622</t>
  </si>
  <si>
    <t>5342022 VF OC 102869</t>
  </si>
  <si>
    <t>900110012</t>
  </si>
  <si>
    <t>MORARCI GROUP S.A.S.</t>
  </si>
  <si>
    <t>6222</t>
  </si>
  <si>
    <t>5372022 VF OC 102870</t>
  </si>
  <si>
    <t>RENGLÓN 150, ACTIVIDAD PAA 0, AMPARAR VF 2023, PRESTAR EL SERVICIO INTEGRAL DE ASEO Y CAFETERÍA PARA LAS SEDES DEL IDEAM A NIVEL NACIONAL. DUITAMA.</t>
  </si>
  <si>
    <t>6122</t>
  </si>
  <si>
    <t>5282022 VF OC 102652</t>
  </si>
  <si>
    <t>860522931</t>
  </si>
  <si>
    <t>EASYCLEAN G&amp;E S.A.S. BIC</t>
  </si>
  <si>
    <t>RENGLÓN 150, ACTIVIDAD PAA 0, AMPARAR VF 2023 - PRESTAR EL SERVICIO INTEGRAL DE ASEO Y CAFETERÍA PARA LAS SEDES DEL IDEAM A NIVEL NACIONAL, SEDE SANTA MARTA - AEROPUERTO.</t>
  </si>
  <si>
    <t>6822</t>
  </si>
  <si>
    <t>5362022 VF OC 102867</t>
  </si>
  <si>
    <t>6522</t>
  </si>
  <si>
    <t>5332022 VF OC 102866</t>
  </si>
  <si>
    <t>2022-12-23 00:00:00</t>
  </si>
  <si>
    <t>6922</t>
  </si>
  <si>
    <t>34</t>
  </si>
  <si>
    <t>CONTRATO DE PRESTACION DE SERVICIOS</t>
  </si>
  <si>
    <t>3772022 VF</t>
  </si>
  <si>
    <t>800180176</t>
  </si>
  <si>
    <t>CENTRO DE DIAGNOSTICO Y TRATAMIENTO CENDIATRA SOCIEDAD POR ACCIONES SIMPLIFICADA</t>
  </si>
  <si>
    <t>RENGLÓN 176, ACTIVIDAD PAA 0, AMPARAR VF 2023, PRESTAR SERVICIOS DE SALUD PARA LA REALIZACIÓN DE EXÁMENES MÉDICOS OCUPACIONALES DE INGRESO, PERIÓDICOS, POR CAMBIO DE OCUPACIÓN O DE RETIRO A LOS FUNCIONARIOS DEL IDEAM.</t>
  </si>
  <si>
    <t>7022</t>
  </si>
  <si>
    <t>5202022 VF</t>
  </si>
  <si>
    <t>RENGLÓN 115, ACTIVIDAD PAA SHIDRO22-9, VF2023 - CONTRATAR EL SERVICIO DE TRANSPORTE A NIVEL NACIONAL E INTERNACIONAL DE CARGA DE BIENES MUEBLES Y ENSERES, MERCANCÍAS, ELEMENTOS DEVOLUTIVOS Y DE CONSUMO, EQUIPOS Y MATERIALES DE PROPIEDAD DEL IDEAM</t>
  </si>
  <si>
    <t>2022-12-27 00:00:00</t>
  </si>
  <si>
    <t>7122</t>
  </si>
  <si>
    <t>40</t>
  </si>
  <si>
    <t>CONTRATO DE COMPRA VENTA Y SUMINISTROS</t>
  </si>
  <si>
    <t>2862022 VF</t>
  </si>
  <si>
    <t>800075003</t>
  </si>
  <si>
    <t>SUBATOURS SAS</t>
  </si>
  <si>
    <t>RENGLÓN 085, ACTIVIDAD PAA 0, CONTRATAR EL SUMINISTRO DE TIQUETES PARA EL TRANSPORTE AÉREO EN RUTAS NACIONALES E INTERNACIONALES A FUNCIONARIOS Y COLABORADORES DEL IDEAM</t>
  </si>
  <si>
    <t>2022-12-28 00:00:00</t>
  </si>
  <si>
    <t>7422</t>
  </si>
  <si>
    <t>7322</t>
  </si>
  <si>
    <t>7222</t>
  </si>
  <si>
    <t>5272022 VF</t>
  </si>
  <si>
    <t>Numero Asignacion Autorizacion VF</t>
  </si>
  <si>
    <t>2023-10-30 00:00:00</t>
  </si>
  <si>
    <t>123</t>
  </si>
  <si>
    <t>66223</t>
  </si>
  <si>
    <t>RENGLÓN 147, ACTIVIDAD PAA 0, ORFEO 20232060178293 AMPARAR VF 2024 - ARRENDAMIENTO PARA EL FUNCIONAMIENTO DE LA SEDE DEL ÁREA OPERATIVA N° 3 DEL IDEAM - VILLAVICENCIO.</t>
  </si>
  <si>
    <t>2023-11-15 00:00:00</t>
  </si>
  <si>
    <t>423</t>
  </si>
  <si>
    <t>6612023 VF</t>
  </si>
  <si>
    <t>RENGLON 253 ACTIVIDAD PAA 0 ORFEO 20232040184923 VF 2024 - AMPARAR VIGENCIA FUTURA 2024. PRESTACIÓN DE SERVICIOS DE ADMINISTRACIÓN, GESTIÓN DE MANEJO DE CORREO Y CORRESPONDENCIA POR EL SISTEMA DE COSTOS VARIABLES CONFORME AL PORTAFOLIO DE SERVICIOS P</t>
  </si>
  <si>
    <t>223</t>
  </si>
  <si>
    <t>6582023</t>
  </si>
  <si>
    <t>RENGLON 228, ACTIVIDAD PAA 0, ORFEO 20232080189143, VF 2024 PRESTAR LOS SERVICIOS PROFESIONALES PARA REALIZAR LA CONSOLIDACIÓN, VALIDACIÓN; ANÁLISIS FINANCIERO, SEGUIMIENTO Y AVANCE A LA EJECUCIÓN PRESUPUESTAL DE GASTOS DEL INSTITUTO, Y DEMÁS ACTIVID</t>
  </si>
  <si>
    <t>2023-11-16 00:00:00</t>
  </si>
  <si>
    <t>523</t>
  </si>
  <si>
    <t>6642023 VF</t>
  </si>
  <si>
    <t>80163989</t>
  </si>
  <si>
    <t>CARLOS ANDRES SEGURA MEDINA</t>
  </si>
  <si>
    <t>RENGLON 249 ACTIVIDAD PAA 0 ORFEO 20232090206313 VF 2024 - PRESTACIÓN DE SERVICIOS PROFESIONALES EN APOYO A LA GESTIÓN DEL GRUPO DE TESORERIA EN LA ADMINISTRACION DEL PLAN ANUAL MENSUALIZADO DECAJA, CONCILIACIÓN DE LA CUN DEL IDEAM Y LA POLITICA CA</t>
  </si>
  <si>
    <t>623</t>
  </si>
  <si>
    <t>6632023 VF</t>
  </si>
  <si>
    <t>40078466</t>
  </si>
  <si>
    <t>LADY MILENA PARRA CASTRO</t>
  </si>
  <si>
    <t>RENGLON 250 ACTIVIDA PAA 0 ORFEO 20232090206473 VF 2024 - PRESTACIÓN DE SERVICIOS PROFESIONALES EN APOYO A LA GESTIÓN DEL GRUPO DE TESORERÍA EN EL PAGO DE OBLIGACIONES CONTRAIDAS POR EL INSTITUTO</t>
  </si>
  <si>
    <t>2023-11-17 00:00:00</t>
  </si>
  <si>
    <t>723</t>
  </si>
  <si>
    <t>6662023 VF</t>
  </si>
  <si>
    <t>900240753</t>
  </si>
  <si>
    <t>INTERNEGOCIOS S.A.S</t>
  </si>
  <si>
    <t>RENGLÓN 126, ACTIVIDAD PAA 0, ORFEO 20232060182493, VF 2024 SERVICIO INTEGRAL DE ASEO Y CAFETERÍA PARA LA SEDE DEL IDEAM.</t>
  </si>
  <si>
    <t>2023-11-20 00:00:00</t>
  </si>
  <si>
    <t>823</t>
  </si>
  <si>
    <t>6572023</t>
  </si>
  <si>
    <t>1030629870</t>
  </si>
  <si>
    <t>LAURA CAMILA BAUTISTA ESPINOSA</t>
  </si>
  <si>
    <t>RENGLON 256 ACTIVIDAD PAA 0 ORFEO 20232010194393 VF 2024 - PRESTAR SERVICIOS PROFESIONALES AL GRUPO DE SERVICIO AL CIUDADANO EN TEMAS RELACIONADOS CON PARTICIPACIÓN CIUDADANA Y ACCESO A LA INFORMACIÓN PÚBLICA.</t>
  </si>
  <si>
    <t>923</t>
  </si>
  <si>
    <t>6812023 VF</t>
  </si>
  <si>
    <t>79328817</t>
  </si>
  <si>
    <t>WILLIAM FERNANDO GOMEZ CASTILLO</t>
  </si>
  <si>
    <t>RENGLON 229, ACTIVIDAD PAA 0, ORFEO 20232080191343, VF 2024 PRESTAR LOS SERVICIOS PROFESIONALES EN EL GRUPO DE PRESUPUESTO PARA EL ANÁLISIS, VALIDACIÓN Y REGISTRO DE LAS OPERACIONES ASOCIADAS A LA EJECUCIÓN PRESUPUESTAL CON REFERENCIA A LA DESAGREGAC</t>
  </si>
  <si>
    <t>2023-11-21 00:00:00</t>
  </si>
  <si>
    <t>1123</t>
  </si>
  <si>
    <t>6712023 VF</t>
  </si>
  <si>
    <t>901677020</t>
  </si>
  <si>
    <t>UNION TEMPORAL OUTSOURCING GIAF</t>
  </si>
  <si>
    <t>RENGLÓN 126, ACTIVIDAD PAA 0, ORFEO 20232060182493, VF 2024 SERVICIO INTEGRAL DE ASEO Y CAFETERÍA PARA LA SEDE DEL IDEAM. BOGOTA</t>
  </si>
  <si>
    <t>1223</t>
  </si>
  <si>
    <t>6722023 VF</t>
  </si>
  <si>
    <t>RENGLÓN 126, ACTIVIDAD PAA 0, ORFEO 20232060182493, VF 2024 SERVICIO INTEGRAL DE ASEO Y CAFETERÍA PARA LA SEDE DEL IDEAM. IBAGUE</t>
  </si>
  <si>
    <t>1323</t>
  </si>
  <si>
    <t>6732023 VF</t>
  </si>
  <si>
    <t>RENGLÓN 126, ACTIVIDAD PAA 0, ORFEO 20232060182493, VF 2024 SERVICIO INTEGRAL DE ASEO Y CAFETERÍA PARA LA SEDE DEL IDEAM. PASTO</t>
  </si>
  <si>
    <t>1423</t>
  </si>
  <si>
    <t>6422023 VF</t>
  </si>
  <si>
    <t>800163265</t>
  </si>
  <si>
    <t>COMPAÑIA DE SERVICIOS DE VIGILANCIA PRIVADA PORTILLA Y PORTILLA LTDA. COSER</t>
  </si>
  <si>
    <t>RENGLÓN 127, ACTIVIDAD PAA 0, ORFEO 20232060168753, VF 2024 PRESTAR EL SERVICIO INTEGRAL DE VIGILANCIA PARA LAS SEDES DEL IDEAM EN BOGOTÁ D.C. A NIVEL NACIONAL. OPERACIÓN 57396989. NEGOCIO MAS IVA</t>
  </si>
  <si>
    <t>1023</t>
  </si>
  <si>
    <t>6702023 VF</t>
  </si>
  <si>
    <t>RENGLÓN 126, ACTIVIDAD PAA 0, ORFEO 20232060182493, VF 2024 SERVICIO INTEGRAL DE ASEO Y CAFETERÍA PARA LA SEDE DEL IDEAM. SANTA MARTA</t>
  </si>
  <si>
    <t>2023-11-23 00:00:00</t>
  </si>
  <si>
    <t>2123</t>
  </si>
  <si>
    <t>6872023 VF</t>
  </si>
  <si>
    <t>860518600</t>
  </si>
  <si>
    <t>ASECOLBAS LIMITADA</t>
  </si>
  <si>
    <t>RENGLÓN 126, ACTIVIDAD PAA 0, ORFEO 20232060182493, VF 2024 SERVICIO INTEGRAL DE ASEO Y CAFETERÍA PARA LA SEDE DEL IDEAM. BUCARAMANGA</t>
  </si>
  <si>
    <t>2423</t>
  </si>
  <si>
    <t>6922023 VF</t>
  </si>
  <si>
    <t>800093388</t>
  </si>
  <si>
    <t>CONSERJES INMOBILIARIOS LTDA.</t>
  </si>
  <si>
    <t>RENGLÓN 126, ACTIVIDAD PAA 0, ORFEO 20232060182493, VF 2024 SERVICIO INTEGRAL DE ASEO Y CAFETERÍA PARA LA SEDE DEL IDEAM. NEIVA</t>
  </si>
  <si>
    <t>2323</t>
  </si>
  <si>
    <t>6852023 VF</t>
  </si>
  <si>
    <t>RENGLÓN 126, ACTIVIDAD PAA 0, ORFEO 20232060182493, VF 2024 SERVICIO INTEGRAL DE ASEO Y CAFETERÍA PARA LA SEDE DEL IDEAM. LETICIA</t>
  </si>
  <si>
    <t>2223</t>
  </si>
  <si>
    <t>6862023 VF</t>
  </si>
  <si>
    <t>RENGLÓN 126, ACTIVIDAD PAA 0, ORFEO 20232060182493, VF 2024 SERVICIO INTEGRAL DE ASEO Y CAFETERÍA PARA LA SEDE DEL IDEAM. VILLAVICENCIO</t>
  </si>
  <si>
    <t>2023-11-27 00:00:00</t>
  </si>
  <si>
    <t>2823</t>
  </si>
  <si>
    <t>6752023</t>
  </si>
  <si>
    <t>RENGLON 257 ACTIVIDAD PAA 0 ORFEO 20232050202803 VF 2024- PRESTAR LOS SERVICIOS PROFESIONALES PARA ORGANIZAR, CONTROLAR Y HACER SEGUIMIENTO CONTABLE DE LOS REGISTROS DE LOS BIENES Y ELEMENTOS DEVOLUTIVOS Y DE CONSUMO, ASÍ COMO GENERAR LAS DEPRECIACIO</t>
  </si>
  <si>
    <t>2023-11-28 00:00:00</t>
  </si>
  <si>
    <t>4323</t>
  </si>
  <si>
    <t>6762023 VF</t>
  </si>
  <si>
    <t>1127052348</t>
  </si>
  <si>
    <t>ROSALBA MARIA FERNANDA BARRERA ROJAS</t>
  </si>
  <si>
    <t>RENGLON 258 ACTIVIDAD PAA 0 ORFEO 20232050202813 VF 2024 - PRESTACIÓN DE SERVICIOS PROFESIONALES Y DE APOYO A LA GESTIÓN EN LA EJECUCIÓN Y SEGUIMIENTO PARA LA ACTUALIZACIÓN DE LOS INVENTARIOS INDIVIDUALES POR FUNCIONARIO, ÁREAS OPERATIVAS, AEROPUERTO</t>
  </si>
  <si>
    <t>3623</t>
  </si>
  <si>
    <t>7002023 VF</t>
  </si>
  <si>
    <t>RENGLÓN 126, ACTIVIDAD PAA 0, ORFEO 20232060182493, VF 2024 SERVICIO INTEGRAL DE ASEO Y CAFETERÍA PARA LA SEDE DEL IDEAM. BARRANQUILLA. ODC 120645</t>
  </si>
  <si>
    <t>3923</t>
  </si>
  <si>
    <t>7012023 VF</t>
  </si>
  <si>
    <t>RENGLÓN 126, ACTIVIDAD PAA 0, ORFEO 20232060182493, VF 2024 SERVICIO INTEGRAL DE ASEO Y CAFETERÍA PARA LA SEDE DEL IDEAM. PERTO CARREÑO. ODC 120643</t>
  </si>
  <si>
    <t>4423</t>
  </si>
  <si>
    <t>6992023 VF</t>
  </si>
  <si>
    <t>1030601075</t>
  </si>
  <si>
    <t>GISELLA GONZALEZ PARRA</t>
  </si>
  <si>
    <t>RENGLON 259 ACTIVIDAD PAA 0 ORFEO 20232050202823 VF 2024 - PRESTAR LOS SERVICIOS PROFESIONALES Y DE APOYO A LA GESTIÓN AL GRUPO DE MANEJO Y CONTROL DE ALMACÉN E INVENTARIOS, PARA REALIZAR LOS PROCESOS DE RE CÁLCULO DE LAS VIDAS ÚTILES E INDICIOS DE D</t>
  </si>
  <si>
    <t>4023</t>
  </si>
  <si>
    <t>7022023 VF</t>
  </si>
  <si>
    <t>RENGLÓN 126, ACTIVIDAD PAA 0, ORFEO 20232060182493, VF 2024 SERVICIO INTEGRAL DE ASEO Y CAFETERÍA PARA LA SEDE DEL IDEAM. DUITAMA. ODC 120641</t>
  </si>
  <si>
    <t>4223</t>
  </si>
  <si>
    <t>7052023 VF</t>
  </si>
  <si>
    <t>33377752</t>
  </si>
  <si>
    <t>DEISY CONSTANZA OJEDA QUINTERO</t>
  </si>
  <si>
    <t>RENGLON 230, ACTIVIDAD PAA 0, ORFEO 20232080192623, VF 2024 PRESTAR LOS SERVICIOS PROFESIONALES EN EL GRUPO DE PRESUPUESTO PARA APOYAR LA GESTIÓN DE LOS PROCESOS Y PROCEDIMIENTOS DEL AREA</t>
  </si>
  <si>
    <t>2023-11-29 00:00:00</t>
  </si>
  <si>
    <t>4523</t>
  </si>
  <si>
    <t>7032022 VF</t>
  </si>
  <si>
    <t>RENGLÓN 126, ACTIVIDAD PAA 0, ORFEO 20232060182493, VF 2024 SERVICIO INTEGRAL DE ASEO Y CAFETERÍA PARA LA SEDE DEL IDEAM. SAN ANDRES. ODC 120642</t>
  </si>
  <si>
    <t>2023-11-30 00:00:00</t>
  </si>
  <si>
    <t>5423</t>
  </si>
  <si>
    <t>7242023</t>
  </si>
  <si>
    <t>RENGLÓN 124, ACTIVIDAD PAA 0, ORFEO 20232060192563, VF 2024 PRESTAR EL SERVICIO DE MANTENIMIENTO PREVENTIVO Y EVENTUALMENTE CORRECTIVO DE LOS VEHÍCULOS DE PROPIEDAD DEL IDEAM.</t>
  </si>
  <si>
    <t>5023</t>
  </si>
  <si>
    <t>7172023 VF</t>
  </si>
  <si>
    <t>79322678</t>
  </si>
  <si>
    <t>CESAR AUGUSTO PRIETO VASQUEZ</t>
  </si>
  <si>
    <t>RENGLÓN 201, ACTIVIDAD PAA 0, ORFEO 20232060207223, VF 2024 PRESTAR LOS SERVICIOS TÉCNICOS EN EL GRUPO DE SERVICIOS ADMINISTRATIVOS EN TEMAS RELACIONADOS CON EL PROGRAMA DE SEGUROS GENERALES DEL IDEAM</t>
  </si>
  <si>
    <t>5123</t>
  </si>
  <si>
    <t>7252023</t>
  </si>
  <si>
    <t>5223</t>
  </si>
  <si>
    <t>7272023</t>
  </si>
  <si>
    <t>5323</t>
  </si>
  <si>
    <t>7262023</t>
  </si>
  <si>
    <t>5523</t>
  </si>
  <si>
    <t>7282023</t>
  </si>
  <si>
    <t>RENGLÓN 122, ACTIVIDAD PAA 0, ORFEO  20232060192553, VF 2024 SUMINISTRO DE COMBUSTIBLES PARA LOS VEHÍCULOS DEL IDEAM EN BOGOTÁ.</t>
  </si>
  <si>
    <t>2023-12-01 00:00:00</t>
  </si>
  <si>
    <t>5923</t>
  </si>
  <si>
    <t>7232023 VF</t>
  </si>
  <si>
    <t>RENGLÓN 126, ACTIVIDAD PAA 0, ORFEO 20232060182493, VF 2024 SERVICIO INTEGRAL DE ASEO Y CAFETERÍA PARA LA SEDE DEL IDEAM. MEDELLIN</t>
  </si>
  <si>
    <t>6023</t>
  </si>
  <si>
    <t>7292023 VF</t>
  </si>
  <si>
    <t>RENGLON 255 ACTIVIDAD PAA 0 ORFEO 20232070196903VF 2024 - PRESTAR LOS SERVICIOS PROFESIONALES EN EL GRUPO DE CONTABILIDAD, EFECTUANDO VERIFICACIÓN, ÁNALISIS Y SEGUIMIENTOS A LO RELACIONADO CON EL TRÁMITE CONTABLE DE LAS CUENTAS POR PAGAR DE LA ENTIDA</t>
  </si>
  <si>
    <t>6123</t>
  </si>
  <si>
    <t>7302023 VF</t>
  </si>
  <si>
    <t>1020777375</t>
  </si>
  <si>
    <t>DIEGO ANDRES PORTILLA SANCHEZ</t>
  </si>
  <si>
    <t>RENGLON 254 ACTICVIDAD PAA 0 ORFEO 20232070097411 VF 2024 - PRESTAR LOS SERVICIOS PROFESIONALES EN EL GRUPO DE CONTABILIDAD, REALIZANDO LIQUIDACIÓN DE RETENCIONES DE IMPUESTOS ANÁLISIS, TRÁMITE Y REGISTRO EN EL SISTEMA INTEGRADO DE SIIF NACIÓN DE TOD</t>
  </si>
  <si>
    <t>2023-12-18 00:00:00</t>
  </si>
  <si>
    <t>9223</t>
  </si>
  <si>
    <t>7162023 VF</t>
  </si>
  <si>
    <t>RENGLON 252 ACTIVIDAD PAA 0 ORFEO 20232000221843 VF 2024 - BRINDAR APOYO A LA SECRETARÍA GENERAL EN LA REVISIÓN Y SEGUIMIENTO DE LOS GRUPOS ADSCRITOS A ESTA, EN TEMÁTICAS FINANCIERAS.</t>
  </si>
  <si>
    <t>1523</t>
  </si>
  <si>
    <t>66323</t>
  </si>
  <si>
    <t>2025</t>
  </si>
  <si>
    <t>5623</t>
  </si>
  <si>
    <t>RENGLÓN 122, ACTIVIDAD PAA 0, ORFEO  20232060192553, VF 2025 SUMINISTRO DE COMBUSTIBLES PARA LOS VEHÍCULOS DEL IDEAM EN BOGOTÁ.</t>
  </si>
  <si>
    <t>1723</t>
  </si>
  <si>
    <t>66423</t>
  </si>
  <si>
    <t>2026</t>
  </si>
  <si>
    <t>RENGLÓN 127, ACTIVIDAD PAA 0, ORFEO 20232060168753, VF 2024 PRESTAR EL SERVICIO INTEGRAL DE VIGILANCIA PARA LAS SEDES DEL IDEAM EN BOGOTÁ D.C. A NIVEL NACIONAL. OPERACIÓN 57396989. COMISION MAS IVA</t>
  </si>
  <si>
    <t>1623</t>
  </si>
  <si>
    <t>5723</t>
  </si>
  <si>
    <t>RENGLÓN 122, ACTIVIDAD PAA 0, ORFEO 20232060192553, VF 2026 SUMINISTRO DE COMBUSTIBLES PARA LOS VEHÍCULOS DEL IDEAM EN BOGOTÁ.</t>
  </si>
  <si>
    <t>2023-11-22 00:00:00</t>
  </si>
  <si>
    <t>1823</t>
  </si>
  <si>
    <t>58123</t>
  </si>
  <si>
    <t>6782023 VF</t>
  </si>
  <si>
    <t>51810900</t>
  </si>
  <si>
    <t>MARTHA OLIVA MORA HERNANDEZ</t>
  </si>
  <si>
    <t>RENGLÓN 097, ACTIVIDAD PAA SHIDRO23-1, ORFEO 20233030205233, AMPARAR VIGENCIAS FUTURAS 2024 - CONTRATOS DE PRESTACIÓN DE SERVICIOS PARA EL GRUPO DE REDES DE LA SUBDIRECCIÓN DE HIDROLOGÍA.</t>
  </si>
  <si>
    <t>1923</t>
  </si>
  <si>
    <t>6802023 VF</t>
  </si>
  <si>
    <t>1026304980</t>
  </si>
  <si>
    <t>DAVID ALEXIS ARIAS BELTRAN</t>
  </si>
  <si>
    <t>RENGLÓN 097, ACTIVIDAD PAA SHIDRO23-1, ORFEO 20233030205243, AMPARAR VIGENCIAS FUTURAS 2024 - CONTRATOS DE PRESTACIÓN DE SERVICIOS PARA EL GRUPO DE REDES DE LA SUBDIRECCIÓN DE HIDROLOGÍA.</t>
  </si>
  <si>
    <t>6792023 VF</t>
  </si>
  <si>
    <t>1019063818</t>
  </si>
  <si>
    <t>DANIEL FERNANDO TIQUE ROJAS</t>
  </si>
  <si>
    <t>RENGLÓN 097, ACTIVIDAD PAA SHIDRO23-1, ORFEO 20233030205483, AMPARAR VIGENCIAS FUTURAS 2024 - CONTRATOS DE PRESTACIÓN DE SERVICIOS PARA EL GRUPO DE REDES DE LA SUBDIRECCIÓN DE HIDROLOGÍA.</t>
  </si>
  <si>
    <t>2623</t>
  </si>
  <si>
    <t>6742023 VF</t>
  </si>
  <si>
    <t>RENGLÓN 021, ACTIVIDAD PAA OSPA23-2, ORFEO 20231500204543, AMPARAR VIGENCIA FUTURA 2024 PARA: CONTRATOS DE PRESTACIÓN DE SERVICIOS PROFESIONALES Y TECNICOS PARA LA GENERACIÓN DE PRODUCTOS Y SERVICIOS BASADOS EN DATOS HIDROMETEOROLOGICOS QUE PERMITAN</t>
  </si>
  <si>
    <t>2023-11-24 00:00:00</t>
  </si>
  <si>
    <t>2723</t>
  </si>
  <si>
    <t>6772023 VF</t>
  </si>
  <si>
    <t>RENGLON 020, ACTIVIDAD PAA OSPA23-1, ORFEO 20231500203953, AMPARAR VIGENCIA FUTURA 2024 PARA: CONTRATOS DE PRESTACIÓN DE SERVICIOS PROFESIONALES Y TECNICOS PARA LA GENERACION DE PRONOSTICOS Y ALERTAS HIDROMETEOROLOGICAS DE MANERA CONTINUA 24 HORAS</t>
  </si>
  <si>
    <t>2923</t>
  </si>
  <si>
    <t>6882023 VF</t>
  </si>
  <si>
    <t>RENGLÓN 020, ACTIVIDAD PAA OSPA23-1, ORFEO 20231500203183, AMPARAR VIGENCIA FUTURA 2024 PARA: CONTRATOS DE PRESTACIÓN DE SERVICIOS PROFESIONALES Y TÉCNICOS PARA LA GENERACIÓN DE PRONÓSTICOS Y ALERTAS HIDROMETEOROLÓGICAS DE MANERA CONTINUA (24 HORAS</t>
  </si>
  <si>
    <t>3223</t>
  </si>
  <si>
    <t>6902023 VF</t>
  </si>
  <si>
    <t>RENGLÓN 020, ACTIVIDAD PAA OSPA23-1, ORFEO 20231500205353, AMPARAR VIGENCIA FUTURA 2024 PARA: CONTRATOS DE PRESTACIÓN DE SERVICIOS PROFESIONALES Y TÉCNICOS PARA LA GENERACIÓN DE PRONÓSTICOS Y ALERTAS HIDROMETEOROLÓGICAS DE MANERA CONTINUA (24 HORAS</t>
  </si>
  <si>
    <t>3423</t>
  </si>
  <si>
    <t>6942023 VF</t>
  </si>
  <si>
    <t>RENGLÓN 020, ACTIVIDAD PAA OSPA23-1, ORFEO 20231500205513, AMPARAR VIGENCIA FUTURA 2024 PARA: CONTRATOS DE PRESTACIÓN DE SERVICIOS PROFESIONALES Y TÉCNICOS PARA LA GENERACIÓN DE PRONÓSTICOS Y ALERTAS HIDROMETEOROLÓGICAS DE MANERA CONTINUA (24 HORAS</t>
  </si>
  <si>
    <t>3023</t>
  </si>
  <si>
    <t>6892023 VF</t>
  </si>
  <si>
    <t>RENGLÓN 020, ACTIVIDAD PAA OSPA23-1, ORFEO 20231500203853, AMPARAR VIGENCIA FUTURA 2024 PARA: CONTRATOS DE PRESTACIÓN DE SERVICIOS PROFESIONALES Y TÉCNICOS PARA LA GENERACIÓN DE PRONÓSTICOS Y ALERTAS HIDROMETEOROLÓGICAS DE MANERA CONTINUA (24 HORAS</t>
  </si>
  <si>
    <t>3523</t>
  </si>
  <si>
    <t>7092023</t>
  </si>
  <si>
    <t>1010207183</t>
  </si>
  <si>
    <t>ERIKA STEPHANIE TOCUA LOPEZ</t>
  </si>
  <si>
    <t>RENGLÓN 57 ACT.PAA SMETEO23-1 ORFEO 20234000202573 . Apalancar las Vigencias futuras para prestar los servicios profesionales a la subdirección de meteorología para realizar el análisis y recopilación de las series meteorológicas para la atención y s</t>
  </si>
  <si>
    <t>3323</t>
  </si>
  <si>
    <t>6932023 VF</t>
  </si>
  <si>
    <t>RENGLÓN 020, ACTIVIDAD PAA OSPA23-1, ORFEO 20231500205463, AMPARAR VIGENCIA FUTURA 2024 PARA: CONTRATOS DE PRESTACIÓN DE SERVICIOS PROFESIONALES Y TÉCNICOS PARA LA GENERACIÓN DE PRONÓSTICOS Y ALERTAS HIDROMETEOROLÓGICAS DE MANERA CONTINUA (24 HORAS</t>
  </si>
  <si>
    <t>4123</t>
  </si>
  <si>
    <t>6982023 VF</t>
  </si>
  <si>
    <t>1070014232</t>
  </si>
  <si>
    <t>DAVID MANUEL RINCON CHACON</t>
  </si>
  <si>
    <t>RENGLÓN 097, ACTIVIDAD PAA SHIDRO23-1, ORFEO 20233180192423, AMPARAR VIGENCIAS FUTURAS 2024 - CONTRATOS DE PRESTACIÓN DE SERVICIOS PARA EL GRUPO DE REDES DE LA SUBDIRECCIÓN DE</t>
  </si>
  <si>
    <t>4623</t>
  </si>
  <si>
    <t>7132023</t>
  </si>
  <si>
    <t>RENGLÓN 020, ACTIVIDAD PAA OSPA23-1, ORFEO 20231500208183, AMPARAR VIGENCIA FUTURA 2024 PARA: “CONTRATOS DE PRESTACIÓN DE SERVICIOS PROFESIONALES Y TÉCNICOS PARA LA GENERACIÓN DE PRONÓSTICOS Y ALERTAS HIDROMETEOROLÓGICAS DE MANERA CONTINUA (24 HORAS</t>
  </si>
  <si>
    <t>5823</t>
  </si>
  <si>
    <t>7062023</t>
  </si>
  <si>
    <t>1030632732</t>
  </si>
  <si>
    <t>JULIAN DAVID URREA URREGO</t>
  </si>
  <si>
    <t>RENGLÓN 097, ACTIVIDAD PAA SHIDRO23-1, ORFEO 20233060188093, AMPARAR VIGENCIAS FUTURAS 2024 - CONTRATOS DE PRESTACIÓN DE SERVICIOS PARA EL GRUPO DE REDES DE LA SUBDIRECCIÓN DE HIDROLOGÍA.</t>
  </si>
  <si>
    <t>4823</t>
  </si>
  <si>
    <t>7122023</t>
  </si>
  <si>
    <t>1030525922</t>
  </si>
  <si>
    <t>RAFAEL ANDRES FARFAN CARRILLO</t>
  </si>
  <si>
    <t>RENGLÓN 097, ACTIVIDAD PAA SHIDRO23-1, ORFEO 20233010206373, AMPARAR VIGENCIAS FUTURAS 2024 - CONTRATOS DE PRESTACIÓN DE SERVICIOS PARA EL GRUPO DE REDES DE LA SUBDIRECCIÓN DE HIDROLOGÍA.</t>
  </si>
  <si>
    <t>4723</t>
  </si>
  <si>
    <t>7112023</t>
  </si>
  <si>
    <t>67026391</t>
  </si>
  <si>
    <t>VICTORIA YORLANY SOLARTE NARVAEZ</t>
  </si>
  <si>
    <t>RENGLÓN 097, ACTIVIDAD PAA SHIDRO23-1, ORFEO 20233160198963, AMPARAR VIGENCIAS FUTURAS 2024 - CONTRATOS DE PRESTACIÓN DE SERVICIOS PARA EL GRUPO DE REDES DE LA SUBDIRECCIÓN DE HIDROLOGÍA.</t>
  </si>
  <si>
    <t>6223</t>
  </si>
  <si>
    <t>7142023</t>
  </si>
  <si>
    <t>80205700</t>
  </si>
  <si>
    <t>DIEGO ARMANDO GARZON GRANDAS</t>
  </si>
  <si>
    <t>RENGLÓN 097, ACTIVIDAD PAA SHIDRO23-1, ORFEO 20233010206383, AMPARAR VIGENCIAS FUTURAS 2024 - CONTRATOS DE PRESTACIÓN DE SERVICIOS PARA EL GRUPO DE REDES DE LA SUBDIRECCIÓN DE HIDROLOGÍA.</t>
  </si>
  <si>
    <t>2023-12-04 00:00:00</t>
  </si>
  <si>
    <t>6423</t>
  </si>
  <si>
    <t>7152023 VF</t>
  </si>
  <si>
    <t>1067849692</t>
  </si>
  <si>
    <t>GRETHEL MABEL RAMIREZ NEGRETE</t>
  </si>
  <si>
    <t>RENGLÓN 097, ACTIVIDAD PAA SHIDRO23-1, ORFEO 20233060187633, AMPARAR VIGENCIAS FUTURAS 2024 - CONTRATOS DE PRESTACIÓN DE SERVICIOS PARA EL GRUPO DE REDES DE LA SUBDIRECCIÓN DE HIDROLOGÍA</t>
  </si>
  <si>
    <t>6323</t>
  </si>
  <si>
    <t>7192023</t>
  </si>
  <si>
    <t>1052399179</t>
  </si>
  <si>
    <t>OSCAR DAVID BECERRA PEDRAZA</t>
  </si>
  <si>
    <t>RENGLÓN 097, ACTIVIDAD PAA SHIDRO23-1, ORFEO 20233010206103, AMPARAR VIGENCIAS FUTURAS 2024 - CONTRATOS DE PRESTACIÓN DE SERVICIOS PARA EL GRUPO DE REDES DE LA SUBDIRECCIÓN DE HIDROLOGÍA.</t>
  </si>
  <si>
    <t>2023-12-05 00:00:00</t>
  </si>
  <si>
    <t>6523</t>
  </si>
  <si>
    <t>7082023 VF</t>
  </si>
  <si>
    <t>1012355545</t>
  </si>
  <si>
    <t>LEYDI JIMENA VILLANUEVA MOSCOSO</t>
  </si>
  <si>
    <t>RENGLÓN 56 ACT.PAA SMETEO23-1 ORFEO 20234000202653. APALANCAR LAS VIGENCIAS FUTURAS PARA PRESTAR LOS SERVICIOS PROFESIONALES A LA SUBDIRECCIÓN DE METEOROLOGÍA PARA CUMPLIR CON LAS ACTIVIDADES TÉCNICAS EN LOS PROCESOS DE ASEGURAMIENTO DE LA CALIDAD D</t>
  </si>
  <si>
    <t>2023-12-06 00:00:00</t>
  </si>
  <si>
    <t>6723</t>
  </si>
  <si>
    <t>7392023</t>
  </si>
  <si>
    <t>1049614781</t>
  </si>
  <si>
    <t>HERNAN LEONARDO MOLINA ESPINOSA</t>
  </si>
  <si>
    <t>RENGLÓN 097, ACTIVIDAD PAA SHIDRO23-1, ORFEO 20233130199933, AMPARAR VIGENCIAS FUTURAS 2024 - CONTRATOS DE PRESTACIÓN DE SERVICIOS PARA EL GRUPO DE REDES DE LA SUBDIRECCIÓN DE HIDROLOGÍA.</t>
  </si>
  <si>
    <t>7023</t>
  </si>
  <si>
    <t>7352023 VF</t>
  </si>
  <si>
    <t>1080363751</t>
  </si>
  <si>
    <t>DIANA KATHERINE POVEDA ROJAS</t>
  </si>
  <si>
    <t>RENGLÓN 097, ACTIVIDAD PAA SHIDRO23-1, ORFEO 20233170185483, AMPARAR VIGENCIAS FUTURAS 2024 - CONTRATOS DE PRESTACIÓN DE SERVICIOS PARA EL GRUPO DE REDES DE LA SUBDIRECCIÓN DE HIDROLOGÍA</t>
  </si>
  <si>
    <t>6623</t>
  </si>
  <si>
    <t>7322023 VF</t>
  </si>
  <si>
    <t>1024575049</t>
  </si>
  <si>
    <t>ANGIE TATIANA CASTILLO ESPITIA</t>
  </si>
  <si>
    <t>RENGLÓN 097, ACTIVIDAD PAA SHIDRO23-1, ORFEO 20233060215003, AMPARAR VIGENCIAS FUTURAS 2024 - CONTRATOS DE PRESTACIÓN DE SERVICIOS PARA EL GRUPO DE REDES DE LA SUBDIRECCIÓN DE HIDROLOGÍA.</t>
  </si>
  <si>
    <t>7223</t>
  </si>
  <si>
    <t>7462023 VF</t>
  </si>
  <si>
    <t>13072126</t>
  </si>
  <si>
    <t>JAIME EDUARDO RIASCOS VILLOTA</t>
  </si>
  <si>
    <t>RENGLÓN 097, ACTIVIDAD PAA SHIDRO23-1, ORFEO 20233140210353, AMPARAR VIGENCIAS FUTURAS 2024 - CONTRATOS DE PRESTACIÓN DE SERVICIOS PARA EL GRUPO DE REDES DE LA SUBDIRECCIÓN DE HIDROLOGÍA.</t>
  </si>
  <si>
    <t>6823</t>
  </si>
  <si>
    <t>7222023 VF</t>
  </si>
  <si>
    <t>1057588242</t>
  </si>
  <si>
    <t>MAIRA LORENA CRUZ CORREA</t>
  </si>
  <si>
    <t>RENGLÓN 097, ACTIVIDAD PAA SHIDRO23-1, ORFEO 20233180201053, AMPARAR VIGENCIAS FUTURAS 2024 - CONTRATOS DE PRESTACIÓN DE SERVICIOS PARA EL GRUPO DE REDES DE LA SUBDIRECCIÓN DE HIDROLOGÍA</t>
  </si>
  <si>
    <t>6923</t>
  </si>
  <si>
    <t>7312023 VF</t>
  </si>
  <si>
    <t>RENGLÓN 55 ACT.PAA SMETEO23-5 ORFEO 20234000208573. APALANCAR LAS VIGENCIAS FUTURAS PARA PRESTAR LOS SERVICIOS PROFESIONALES PARA BRINDAR APOYO ADMINISTRATIVO, FINANCIERO Y RELACIONES INTERINSTITUCIONALES EN EL MARCO DEL PROYECTO ENANDES.</t>
  </si>
  <si>
    <t>7123</t>
  </si>
  <si>
    <t>7472023 VF</t>
  </si>
  <si>
    <t>1010138540</t>
  </si>
  <si>
    <t>NICOLAS ANDRES BRITO ROBLES</t>
  </si>
  <si>
    <t>RENGLÓN 097, ACTIVIDAD PAA SHIDRO23-1, ORFEO 20233010206393, AMPARAR VIGENCIAS FUTURAS 2024 - CONTRATOS DE PRESTACIÓN DE SERVICIOS PARA EL GRUPO DE REDES DE LA SUBDIRECCIÓN DE HIDROLOGÍA.</t>
  </si>
  <si>
    <t>2023-12-07 00:00:00</t>
  </si>
  <si>
    <t>7323</t>
  </si>
  <si>
    <t>7412023 VF</t>
  </si>
  <si>
    <t>1077849803</t>
  </si>
  <si>
    <t>CARLOS FERNANDO LOPEZ SALAZAR</t>
  </si>
  <si>
    <t>RENGLÓN 097, ACTIVIDAD PAA SHIDRO23-1, ORFEO 20233110207283, AMPARAR VIGENCIAS FUTURAS 2024 - CONTRATOS DE PRESTACIÓN DE SERVICIOS PARA EL GRUPO DE REDES DE LA SUBDIRECCIÓN DE HIDROLOGÍA.</t>
  </si>
  <si>
    <t>7623</t>
  </si>
  <si>
    <t>7372023 VF</t>
  </si>
  <si>
    <t>52736936</t>
  </si>
  <si>
    <t>PAOLA ANDREA BULLA PORTUGUEZ</t>
  </si>
  <si>
    <t>RENGLÓN 020, ACTIVIDAD PAA OSPA23-1, ORFEO 20231500227923, AMPARAR VIGENCIA FUTURA 2024 PARA: “CONTRATOS DE PRESTACIÓN DE SERVICIOS PROFESIONALES Y TÉCNICOS PARA LA GENERACIÓN DE PRONÓSTICOS Y ALERTAS HIDROMETEOROLÓGICAS DE MANERA CONTINUA (24 HORAS</t>
  </si>
  <si>
    <t>7523</t>
  </si>
  <si>
    <t>6672023</t>
  </si>
  <si>
    <t>800095131</t>
  </si>
  <si>
    <t>MIGUEL QUIJANO Y COMPAÑIA S A</t>
  </si>
  <si>
    <t>RENGLÓN 099, ACTIVIDAD PAA SHIDRO23-1, ORFEO 20233060181633, AMPARAR VIGENCIAS FUTURAS 2024 - PRESTAR EL SERVICIO DE TRANSPORTE INTEGRAL (TERRESTRE, MARÍTIMO, FLUVIAL, AFORO, EQUINO) A TODO COSTO PARA ATENDER LAS NECESIDADES DE MOVILIZACIÓN FUNCIONAR</t>
  </si>
  <si>
    <t>7823</t>
  </si>
  <si>
    <t>7332023</t>
  </si>
  <si>
    <t>RENGLÓN 020, ACTIVIDAD PAA OSPA23-1, ORFEO 20231500208423, AMPARAR VIGENCIA FUTURA 2024 PARA: “CONTRATOS DE PRESTACIÓN DE SERVICIOS PROFESIONALES Y TÉCNICOS PARA LA GENERACIÓN DE PRONÓSTICOS Y ALERTAS HIDROMETEOROLÓGICAS DE MANERA CONTINUA (24 HORAS</t>
  </si>
  <si>
    <t>7923</t>
  </si>
  <si>
    <t>7362023 VF</t>
  </si>
  <si>
    <t>52874451</t>
  </si>
  <si>
    <t>LEIDY JOHANNA RODRIGUEZ CASTRO</t>
  </si>
  <si>
    <t>RENGLÓN 020, ACTIVIDAD PAA OSPA23-1, ORFEO 20231500208443 , AMPARAR VIGENCIA FUTURA 2024 PARA: “CONTRATOS DE PRESTACIÓN DE SERVICIOS PROFESIONALES Y TÉCNICOS PARA LA GENERACIÓN DE PRONÓSTICOS Y ALERTAS HIDROMETEOROLÓGICAS DE MANERA CONTINUA (24 HORAS</t>
  </si>
  <si>
    <t>8423</t>
  </si>
  <si>
    <t>7402023 VF</t>
  </si>
  <si>
    <t>1085317673</t>
  </si>
  <si>
    <t>JAVIER ALEXANDER SUAREZ JARAMILLO</t>
  </si>
  <si>
    <t>RENGLÓN 097, ACTIVIDAD PAA SHIDRO23-1, ORFEO 20233080197673, AMPARAR VIGENCIAS FUTURAS 2024 - CONTRATOS DE PRESTACIÓN DE SERVICIOS PARA EL GRUPO DE REDES DE LA SUBDIRECCIÓN DE HIDROLOGÍA.</t>
  </si>
  <si>
    <t>8123</t>
  </si>
  <si>
    <t>7442023 VF</t>
  </si>
  <si>
    <t>RENGLÓN 020, ACTIVIDAD PAA OSPA23-1, ORFEO 20231500211233, AMPARAR VIGENCIA FUTURA 2024 PARA: “CONTRATOS DE PRESTACIÓN DE SERVICIOS PROFESIONALES Y TÉCNICOS PARA LA GENERACIÓN DE PRONÓSTICOS Y ALERTAS HIDROMETEOROLÓGICAS DE MANERA CONTINUA (24 HORAS</t>
  </si>
  <si>
    <t>8223</t>
  </si>
  <si>
    <t>7432023 VF</t>
  </si>
  <si>
    <t>1129513226</t>
  </si>
  <si>
    <t>WILLER LUIS OROZCO SOSSA</t>
  </si>
  <si>
    <t>RENGLÓN 097, ACTIVIDAD PAA SHIDRO23-1, ORFEO 20233090207873, AMPARAR VIGENCIAS FUTURAS 2024 - CONTRATOS DE PRESTACIÓN DE SERVICIOS PARA EL GRUPO DE REDES DE LA SUBDIRECCIÓN DE HIDROLOGÍA.</t>
  </si>
  <si>
    <t>7423</t>
  </si>
  <si>
    <t>901779177</t>
  </si>
  <si>
    <t>CONSORCIO IDEAM NFT</t>
  </si>
  <si>
    <t>7723</t>
  </si>
  <si>
    <t>7342023</t>
  </si>
  <si>
    <t>RENGLÓN 020, ACTIVIDAD PAA OSPA23-1, ORFEO 20231500208433, AMPARAR VIGENCIA FUTURA 2024 PARA: “CONTRATOS DE PRESTACIÓN DE SERVICIOS PROFESIONALES Y TÉCNICOS PARA LA GENERACIÓN DE PRONÓSTICOS Y ALERTAS HIDROMETEOROLÓGICAS DE MANERA CONTINUA (24 HORAS</t>
  </si>
  <si>
    <t>8023</t>
  </si>
  <si>
    <t>7492023 VF</t>
  </si>
  <si>
    <t>1019033482</t>
  </si>
  <si>
    <t>LIZETH NATALIA MUÑOZ HERRERA</t>
  </si>
  <si>
    <t>RENGLÓN 020, ACTIVIDAD PAA OSPA23-1, ORFEO 20231500216253, AMPARAR VIGENCIA FUTURA 2024 PARA: “CONTRATOS DE PRESTACIÓN DE SERVICIOS PROFESIONALES Y TÉCNICOS PARA LA GENERACIÓN DE PRONÓSTICOS Y ALERTAS HIDROMETEOROLÓGICAS DE MANERA CONTINUA (24 HORAS</t>
  </si>
  <si>
    <t>8323</t>
  </si>
  <si>
    <t>7422023 VF</t>
  </si>
  <si>
    <t>1064977116</t>
  </si>
  <si>
    <t>LETTY CLAUDITH ALMANZA HERNANDEZ</t>
  </si>
  <si>
    <t>RENGLÓN 097, ACTIVIDAD PAA SHIDRO23-1, ORFEO 20233090206523, AMPARAR VIGENCIAS FUTURAS 2024 - CONTRATOS DE PRESTACIÓN DE SERVICIOS PARA EL GRUPO DE REDES DE LA SUBDIRECCIÓN DE HIDROLOGÍA.</t>
  </si>
  <si>
    <t>2023-12-11 00:00:00</t>
  </si>
  <si>
    <t>8723</t>
  </si>
  <si>
    <t>2</t>
  </si>
  <si>
    <t>RESOLUCION</t>
  </si>
  <si>
    <t>7542023</t>
  </si>
  <si>
    <t>1144154943</t>
  </si>
  <si>
    <t>ANGELICA MARIA ROJAS CAMPUZANO</t>
  </si>
  <si>
    <t>RENGLÓN 097, ACTIVIDAD PAA SHIDRO23-1, ORFEO 20233160198933, AMPARAR VIGENCIAS FUTURAS 2024 - CONTRATOS DE PRESTACIÓN DE SERVICIOS PARA EL GRUPO DE REDES DE LA SUBDIRECCIÓN DE HIDROLOGÍA.</t>
  </si>
  <si>
    <t>8823</t>
  </si>
  <si>
    <t>7582023 VF</t>
  </si>
  <si>
    <t>1193385900</t>
  </si>
  <si>
    <t>JOHNNY ALEXANDER DELGADO MONTANCHEZ</t>
  </si>
  <si>
    <t>RENGLÓN 097, ACTIVIDAD PAA SHIDRO23-1, ORFEO 20233140210503, AMPARAR VIGENCIAS FUTURAS 2024 - CONTRATOS DE PRESTACIÓN DE SERVICIOS PARA EL GRUPO DE REDES DE LA SUBDIRECCIÓN DE HIDROLOGÍA.</t>
  </si>
  <si>
    <t>8623</t>
  </si>
  <si>
    <t>7552023 VF</t>
  </si>
  <si>
    <t>1113303425</t>
  </si>
  <si>
    <t>ANDRES MAURICIO SANCHEZ CAICEDO</t>
  </si>
  <si>
    <t>RENGLÓN 097, ACTIVIDAD PAA SHIDRO23-1, ORFEO 20233160198983, AMPARAR VIGENCIAS FUTURAS 2024 - CONTRATOS DE PRESTACIÓN DE SERVICIOS PARA EL GRUPO DE REDES DE LA SUBDIRECCIÓN DE HIDROLOGÍA.</t>
  </si>
  <si>
    <t>8523</t>
  </si>
  <si>
    <t>7512023 VF</t>
  </si>
  <si>
    <t>RENGLÓN 021, ACTIVIDAD PAA OSPA23-2, ORFEO 20231500214903, AMPARAR VIGENCIA FUTURA 2024 PARA: “CONTRATOS DE PRESTACIÓN DE SERVICIOS PROFESIONALES Y TÉCNICOS PARA LA GENERACIÓN DE PRODUCTOS Y SERVICIOS BASADOS EN DATOS HIDROMETEOROLÓGICOS QUE PERMITAN</t>
  </si>
  <si>
    <t>2023-12-13 00:00:00</t>
  </si>
  <si>
    <t>8923</t>
  </si>
  <si>
    <t>7532023 VF</t>
  </si>
  <si>
    <t>1049653034</t>
  </si>
  <si>
    <t>SERGIO DAVID TORRES PIRAQUIVE</t>
  </si>
  <si>
    <t>RENGLÓN 097, ACTIVIDAD PAA SHIDRO23-1, ORFEO 20233130199883, AMPARAR VIGENCIAS FUTURAS 2024 - CONTRATOS DE PRESTACIÓN DE SERVICIOS PARA EL GRUPO DE REDES DE LA SUBDIRECCIÓN DE HIDROLOGÍA.</t>
  </si>
  <si>
    <t>9023</t>
  </si>
  <si>
    <t>7522023 VF</t>
  </si>
  <si>
    <t>1120360304</t>
  </si>
  <si>
    <t>LEIDY LORENA PINEDA CASTAÑO</t>
  </si>
  <si>
    <t>RENGLÓN 097, ACTIVIDAD PAA SHIDRO23-1, ORFEO 20233100203033, AMPARAR VIGENCIAS FUTURAS 2024 - CONTRATOS DE PRESTACIÓN DE SERVICIOS PARA EL GRUPO DE REDES DE LA SUBDIRECCIÓN DE HIDROLOGÍA.</t>
  </si>
  <si>
    <t>9123</t>
  </si>
  <si>
    <t>7562023 VF</t>
  </si>
  <si>
    <t>1114891868</t>
  </si>
  <si>
    <t>JOAN STIVEN LEON URIBE</t>
  </si>
  <si>
    <t>RENGLÓN 097, ACTIVIDAD PAA SHIDRO23-1, ORFEO 20233160198993, AMPARAR VIGENCIAS FUTURAS 2024 - CONTRATOS DE PRESTACIÓN DE SERVICIOS PARA EL GRUPO DE REDES DE LA SUBDIRECCIÓN DE HIDROLOGÍA.</t>
  </si>
  <si>
    <t>2023-12-28 00:00:00</t>
  </si>
  <si>
    <t>9423</t>
  </si>
  <si>
    <t>7632023 VF</t>
  </si>
  <si>
    <t>RENGLÓN 098, ACTIVIDAD PAA SHIDRO23-1, ORFEO 20232050188893, AMPARAR VIGENCIAS FUTURAS 2024 - CONTRATAR EL SERVICIO DE TRANSPORTE A NIVEL NACIONAL E INTERNACIONAL DE CARGA DE BIENES MUEBLES Y ENSERES, MERCANCÍAS, ELEMENTOS DEVOLUTIVOS Y DE CONSUMO, E</t>
  </si>
  <si>
    <t>9323</t>
  </si>
  <si>
    <t>102523</t>
  </si>
  <si>
    <t>7602023 VF</t>
  </si>
  <si>
    <t>RENGLON 283 ACTIVIDAD PAA SECG23-6 ORFEO 20232030237303 VF 2024 - REALIZAR LAS ACTIVIDADES NECESARIAS PARA LA GRABACIÓN, EDICIÓN, PRODUCCIÓN, ANIMACIÓN, REALIZACIÓN Y ENTREGA DE ARCHIVOS FINALIZADOS DE LOS VIDEOS DIARIOS DE PRONÓSTICO DEL</t>
  </si>
  <si>
    <t>2023-12-29 00:00:00</t>
  </si>
  <si>
    <t>9523</t>
  </si>
  <si>
    <t>160123</t>
  </si>
  <si>
    <t>4732023 VF</t>
  </si>
  <si>
    <t>900077184</t>
  </si>
  <si>
    <t>SALUD VITAL Y RIESGOS PROFESIONALES IPS SAS</t>
  </si>
  <si>
    <t>SOLIC. SUSTITUCIÓN VF AUTORIZACIÓN 175423 ACTIVIDAD PAA 0, ORFEO 20232020243483 PRESTAR LOS SERVICIOS, PARA LA REALIZACIÓN DE LOS EXÁMENES MÉDICOS OCUPACIONALES Y ANÁLISIS DE PUESTOS DE TRABAJO DE LOS FUNCIONARIOS DEL IDEAM.</t>
  </si>
  <si>
    <t>millones de pesos 1</t>
  </si>
  <si>
    <t>millones de pesos 2</t>
  </si>
  <si>
    <t>2024-06-25 00:00:00</t>
  </si>
  <si>
    <t>124</t>
  </si>
  <si>
    <t>6924</t>
  </si>
  <si>
    <t>3712024 VF</t>
  </si>
  <si>
    <t>SOLICITUD 20242060083733 APROBACION No 13424 VIGENCIA FUTURA CONTRATO No 371 DE 2024, ARRENDAMIENTO PARA EL FUNCIONAMIENTO DE LA SEDE DEL ÁREA OPERATIVA NO. 05 DEL IDEAM - SANTA MARTA</t>
  </si>
  <si>
    <t>2024-06-26 00:00:00</t>
  </si>
  <si>
    <t>324</t>
  </si>
  <si>
    <t>3722024 VF2025</t>
  </si>
  <si>
    <t>830053812</t>
  </si>
  <si>
    <t>ALIANZA FIDUCIARIA S.A. FIDEICOMISOS</t>
  </si>
  <si>
    <t>SOLICITUD 20242060078103 APROBACION No 13424 VIGENCIA FUTURA 2025 CONTRATO No 372 DE 2024, ARRENDAMIENTO DEL INMUEBLE UBICADO EN LA CALLE 25D No 96B-70 DE LA CIUDAD DE BOGOTÁ D.C PARA EL FUNCIONAMIENTO DE LA CENTRAL DEL IDEAM.</t>
  </si>
  <si>
    <t>2024-07-10 00:00:00</t>
  </si>
  <si>
    <t>524</t>
  </si>
  <si>
    <t>3822024 VF</t>
  </si>
  <si>
    <t>SOLICITUD 20242060085053 APROBACION No 13424 VIGENCIA FUTURA 2025 CONTRATO No 382 DE 2024, (SG-025) APALANCAMIENTO VF ARRENDAMIENTO PARA EL FUNCIONAMIENTO DE LA SEDE DEL ÁREA OPERATIVA N° 3 DEL IDEAM - VILLAVICENCIO.</t>
  </si>
  <si>
    <t>2024-07-12 00:00:00</t>
  </si>
  <si>
    <t>624</t>
  </si>
  <si>
    <t>3862024 VF</t>
  </si>
  <si>
    <t>SOLICITUD ORFEO 20242060109953 APROBACIÓN VF 13424 CONTRATO 386 DE 2024 (SG-024) APALANCAMIENTO VF ARRENDAMIENTO PARA EL FUNCIONAMIENTO DE LA SEDE DEL ÁREA OPERATIVA No. 9 DEL IDEAM. CALI.</t>
  </si>
  <si>
    <t>2024-07-16 00:00:00</t>
  </si>
  <si>
    <t>724</t>
  </si>
  <si>
    <t>3872024 VF</t>
  </si>
  <si>
    <t>804009532</t>
  </si>
  <si>
    <t>ALIANZA INMOBILIARIA S.A.</t>
  </si>
  <si>
    <t>SOLICITUD 20242060113333 APROBACION No 13424 VIGENCIA FUTURA 2025 Y 13524 VIGENCIA FUTURA 2026 CONTRATO No 387 DE 2024, (SG-553) ARRENDAMIENTO PARA EL FUNCIONAMIENTO DE LA SED DEL ÁREA OPERATIVA No. 8 DEL IDEAM. BUCARAMANGA.</t>
  </si>
  <si>
    <t>7024</t>
  </si>
  <si>
    <t>2024-11-08 00:00:00</t>
  </si>
  <si>
    <t>1124</t>
  </si>
  <si>
    <t>29824</t>
  </si>
  <si>
    <t>4812024 OC 136074</t>
  </si>
  <si>
    <t>860067479</t>
  </si>
  <si>
    <t>SERVIASEO S A</t>
  </si>
  <si>
    <t>RENGLÓN 084 ACTIVIDAD PAA 0 ORFEO 20242060190283 (SG-028) VF PRESTAR EL SERVICIO INTEGRAL DE ASEO Y CAFETERÍA PARA LA SEDES DEL IDEAM A NIVEL NACIONAL - BOGOTÁ</t>
  </si>
  <si>
    <t>1324</t>
  </si>
  <si>
    <t>4832024 OC 136077</t>
  </si>
  <si>
    <t>RENGLÓN 084 ACTIVIDAD PAA 0 ORFEO 20242060190283 (SG-028) VF PRESTAR EL SERVICIO INTEGRAL DE ASEO Y CAFETERÍA PARA LA SEDES DEL IDEAM A NIVEL NACIONAL - BUCARAMANGA</t>
  </si>
  <si>
    <t>924</t>
  </si>
  <si>
    <t>4792024 OC 136072</t>
  </si>
  <si>
    <t>RENGLÓN 084 ACTIVIDAD PAA 0 ORFEO 20242060190283 (SG-028) VF PRESTAR EL SERVICIO INTEGRAL DE ASEO Y CAFETERÍA PARA LA SEDES DEL IDEAM A NIVEL NACIONAL - LETICIA</t>
  </si>
  <si>
    <t>1424</t>
  </si>
  <si>
    <t>4842024 OC 136078</t>
  </si>
  <si>
    <t>RENGLÓN 084 ACTIVIDAD PAA 0 ORFEO 20242060190283 (SG-028) VF PRESTAR EL SERVICIO INTEGRAL DE ASEO Y CAFETERÍA PARA LA SEDES DEL IDEAM A NIVEL NACIONAL - NEIVA</t>
  </si>
  <si>
    <t>1024</t>
  </si>
  <si>
    <t>4802024 OC 136073</t>
  </si>
  <si>
    <t>RENGLÓN 084 ACTIVIDAD PAA 0 ORFEO 20242060190283 (SG-028) VF PRESTAR EL SERVICIO INTEGRAL DE ASEO Y CAFETERÍA PARA LA SEDES DEL IDEAM A NIVEL NACIONAL - IBAGUE</t>
  </si>
  <si>
    <t>1224</t>
  </si>
  <si>
    <t>4822024 OC 136075</t>
  </si>
  <si>
    <t>RENGLÓN 084 ACTIVIDAD PAA 0 ORFEO 20242060190283 (SG-028) VF PRESTAR EL SERVICIO INTEGRAL DE ASEO Y CAFETERÍA PARA LA SEDES DEL IDEAM A NIVEL NACIONAL - BARRANQUILLA</t>
  </si>
  <si>
    <t>824</t>
  </si>
  <si>
    <t>4782024 VF</t>
  </si>
  <si>
    <t>RENGLÓN 084 ACTIVIDAD PAA 0 ORFEO 20242060190283 (SG-028) VF PRESTAR EL SERVICIO INTEGRAL DE ASEO Y CAFETERÍA PARA LA SEDES DEL IDEAM A NIVEL NACIONAL - PUERTO CARREÑO</t>
  </si>
  <si>
    <t>2024-11-12 00:00:00</t>
  </si>
  <si>
    <t>1924</t>
  </si>
  <si>
    <t>4922024 VF OC 136186</t>
  </si>
  <si>
    <t>901676833</t>
  </si>
  <si>
    <t>UNION TEMPORAL ECOLIMPIEZA 4G</t>
  </si>
  <si>
    <t>RENGLÓN 084 ACTIVIDAD PAA 0 ORFEO 20242060190283 (SG-028) APALANCAMIENTO VF PRESTAR EL SERVICIO INTEGRAL DE ASEO Y CAFETERÍA PARA LA SEDES DEL IDEAM A NIVEL NACIONAL - DUITAMA</t>
  </si>
  <si>
    <t>1524</t>
  </si>
  <si>
    <t>4892024 OC 136189 VF</t>
  </si>
  <si>
    <t>RENGLÓN 084 ACTIVIDAD PAA 0 ORFEO 20242060190283 (SG-028) APALANCAMIENTO VF PRESTAR EL SERVICIO INTEGRAL DE ASEO Y CAFETERÍA PARA LA SEDES DEL IDEAM A NIVEL NACIONAL - SANTA MARTA</t>
  </si>
  <si>
    <t>1624</t>
  </si>
  <si>
    <t>4872024 VF OC 136191</t>
  </si>
  <si>
    <t>RENGLÓN 084 ACTIVIDAD PAA 0 ORFEO 20242060190283 (SG-028) APALANCAMIENTO VF PRESTAR EL SERVICIO INTEGRAL DE ASEO Y CAFETERÍA PARA LA SEDES DEL IDEAM A NIVEL NACIONAL - MEDELLIN</t>
  </si>
  <si>
    <t>1724</t>
  </si>
  <si>
    <t>4902024 VF OC 136188</t>
  </si>
  <si>
    <t>901677370</t>
  </si>
  <si>
    <t>UNION TEMPORAL SERTOP</t>
  </si>
  <si>
    <t>RENGLÓN 084 ACTIVIDAD PAA 0 ORFEO 20242060190283 (SG-028) APALANCAMIENTO VF PRESTAR EL SERVICIO INTEGRAL DE ASEO Y CAFETERÍA PARA LA SEDES DEL IDEAM A NIVEL NACIONAL - CALI</t>
  </si>
  <si>
    <t>1824</t>
  </si>
  <si>
    <t>4882024 VF OC 136185</t>
  </si>
  <si>
    <t>RENGLÓN 084 ACTIVIDAD PAA 0 ORFEO 20242060190283 (SG-028) APALANCAMIENTO VF PRESTAR EL SERVICIO INTEGRAL DE ASEO Y CAFETERÍA PARA LA SEDES DEL IDEAM A NIVEL NACIONAL - PASTO</t>
  </si>
  <si>
    <t>4912024 VF OC 136187</t>
  </si>
  <si>
    <t>RENGLÓN 084 ACTIVIDAD PAA 0 ORFEO 20242060190283 (SG-028) APALANCAMIENTO VF PRESTAR EL SERVICIO INTEGRAL DE ASEO Y CAFETERÍA PARA LA SEDES DEL IDEAM A NIVEL NACIONAL - VILLAVICENCIO</t>
  </si>
  <si>
    <t>2024-11-13 00:00:00</t>
  </si>
  <si>
    <t>2124</t>
  </si>
  <si>
    <t>4932024 VF OC 136283</t>
  </si>
  <si>
    <t>900322373</t>
  </si>
  <si>
    <t>SOCIETY SERVICES GENERAL SAS</t>
  </si>
  <si>
    <t>RENGLÓN 084 ACTIVIDAD PAA 0 ORFEO 20242060190283 (SG-028) APALANCAMIENTO VF PRESTAR EL SERVICIO INTEGRAL DE ASEO Y CAFETERÍA PARA LA SEDES DEL IDEAM A NIVEL NACIONAL - SAN ANDRES Y PROVIDENCIA</t>
  </si>
  <si>
    <t>2024-11-25 00:00:00</t>
  </si>
  <si>
    <t>2524</t>
  </si>
  <si>
    <t>4962024 VF</t>
  </si>
  <si>
    <t>RENGLÓN 124 ACTIVIDAD PAA 0 ORFEO 20241200202333 (INFO-622) APALANCAR VIGENCIA FUTURA 2025 PARA PRESTAR EL SERVICIO DE CONEXIÓN Y ACCESO A INTERNET MEDIANTE CANALES DEDICADOS PARA EL IDEAM.</t>
  </si>
  <si>
    <t>2624</t>
  </si>
  <si>
    <t>RENGLÓN 124 ACTIVIDAD PAA 0 ORFEO 20241200202333 (INFO-622) APALANCAR VIGENCIA FUTURA 2026 PARA PRESTAR EL SERVICIO DE CONEXIÓN Y ACCESO A INTERNET MEDIANTE CANALES DEDICADOS PARA EL IDEAM.</t>
  </si>
  <si>
    <t>2024-11-26 00:00:00</t>
  </si>
  <si>
    <t>2824</t>
  </si>
  <si>
    <t>5102024 OC 137369 VF</t>
  </si>
  <si>
    <t>RENGLÓN 0109 ACTIVIDAD PAA 0 ORFEO 20242060203153 (SG-038) APROBACION No 34224 VF PRESTAR EL SERVICIO DE MANTENIMIENTO PREVENTIVO Y EVENTUALMENTE CORRECTIVO DE LOS VEHÍCULOS DE PROPIEDAD DEL IDEAM UBICADOS EN LA CIUDAD DE BOGOTÁ D.C. Y DE LAS MOTOCIC</t>
  </si>
  <si>
    <t>2724</t>
  </si>
  <si>
    <t>2152024 ADICION VF</t>
  </si>
  <si>
    <t>800212545</t>
  </si>
  <si>
    <t>AGENCIA DE VIAJES Y TURISMO GOLDTOUR S.A.S</t>
  </si>
  <si>
    <t>SOLICITUD 20242060196793 APROBACION No 34224 VIGENCIA FUTURA 2025 ADICION CONTRATO No 215 DE 2024, SUMINISTRO DE TIQUETES PARA EL TRANSPORTE AÉREO EN RUTAS NACIONALES E INTERNACIONALES PARA LOS SERVIDORES PÚBLICOS Y COLABORADORES DEL IDEAM.</t>
  </si>
  <si>
    <t>2024-11-27 00:00:00</t>
  </si>
  <si>
    <t>3624</t>
  </si>
  <si>
    <t>CTO 5112024 VF 2025</t>
  </si>
  <si>
    <t>800020006</t>
  </si>
  <si>
    <t>AUTO INVERSIONES COLOMBIA S.A. AUTOINVERCOL</t>
  </si>
  <si>
    <t>RENGLÓN 0109 ACTIVIDAD PAA 0 ORFEO 20242060203153 (SG-038) APALACAMIENTO VF 2025 AUTORIZACION 34224 PRESTAR EL SERVICIO DE MANTENIMIENTO PREVENTIVO Y EVENTUALMENTE CORRECTIVO DE LOS VEHÍCULOS DE PROPIEDAD DEL IDEAM UBICADOS EN LA CIUDAD DE BOGOTÁ D.C</t>
  </si>
  <si>
    <t>3724</t>
  </si>
  <si>
    <t>2024-12-19 00:00:00</t>
  </si>
  <si>
    <t>4724</t>
  </si>
  <si>
    <t>VF ADICIÓN A CTO 4732023 ACTIVIDAD PAA 0, ORFEO 20242020223383 PRESTAR LOS SERVICIOS, PARA LA REALIZACIÓN DE LOS EXÁMENES MÉDICOS OCUPACIONALES Y ANÁLISIS DE PUESTOS DE TRABAJO DE LOS FUNCIONARIOS DEL IDEAM.</t>
  </si>
  <si>
    <t>2024-11-21 00:00:00</t>
  </si>
  <si>
    <t>2224</t>
  </si>
  <si>
    <t>60924</t>
  </si>
  <si>
    <t>0142024 ADICION VF</t>
  </si>
  <si>
    <t>1030523815</t>
  </si>
  <si>
    <t>LORENA ANDREA VIVAS PARRA</t>
  </si>
  <si>
    <t>RENGLON 012 ACTIVIDAD PAA 0 ORFEO 20242000213653 (SG-007)PRESTAR SERVICIOS PROFESIONALES PARA APOYAR LA GESTIÓN ADMINISTRATIVA DE LA SECRETARÍA GENERAL DEL IDEAM</t>
  </si>
  <si>
    <t>3324</t>
  </si>
  <si>
    <t>4022024 ADICION VF</t>
  </si>
  <si>
    <t>52958413</t>
  </si>
  <si>
    <t>LEIDY ANDREA SIACHOQUE GARZON</t>
  </si>
  <si>
    <t>VF ADICION CONTRATO 402 DE 2024 RENGLÓN 121 ORFEO 20242070215093 (SG-617) PRESTAR LOS SERVICIOS PROFESIONALES PARA APOYAR LOS PROCESOS DEL GRUPO DE CONTABILIDAD, REALIZANDO REVISIÓN DE CUENTAS POR PAGAR, ANÁLISIS Y REGISTRO DE MOVIMIENTO DE BIENES E</t>
  </si>
  <si>
    <t>3124</t>
  </si>
  <si>
    <t>2412024</t>
  </si>
  <si>
    <t>VF ADICIÓN A CTO 2412024 RENGLON 072 ORFEO 20242080215953(SG-116) PRESTAR LOS SERVICIOS PROFESIONALES EN EL GRUPO DE PRESUPUESTO PARA REALIZAR LA CONSOLIDACIÓN, VALIDACIÓN, ANÁLISIS FINANCIERO, SEGUIMIENTO Y AVANCE A LA EJECUCIÓN PRESUPUESTAL DE GAST</t>
  </si>
  <si>
    <t>3424</t>
  </si>
  <si>
    <t>3952024 ADICION VF 2025</t>
  </si>
  <si>
    <t>68305955</t>
  </si>
  <si>
    <t>ISLENY BENITEZ DAZA</t>
  </si>
  <si>
    <t>VF ADICION CONTRATO 395 DE 2024 RENGLÓN 122 ACTIVIDAD PAA 0 ORFEO 20242070215073 (SG-618) PRESTAR LOS SERVICIOS PROFESIONALES PARA APOYAR LOS PROCESOS DEL GRUPO DE CONTABILIDAD, REALIZANDO REVISIÓN DE CUENTAS POR PAGAR, DEPURACION DE CONCILIACIONES T</t>
  </si>
  <si>
    <t>3524</t>
  </si>
  <si>
    <t>3962024 ADICION VF 2025</t>
  </si>
  <si>
    <t>1136887874</t>
  </si>
  <si>
    <t>DANIELA SCARLETH CUELLAR ROJAS</t>
  </si>
  <si>
    <t>VF ADICION CONTRATO 396 DE 2024 RENGLÓN 123 ACTIVIDAD PAA 0 ORFEO 20242070133473 (SG-619) PRESTAR LOS SERVICIOS PROFESIONALES PARA APOYAR LOS PROCESOS DEL GRUPO DE CONTABILIDAD, REALIZANDO REVISIÓN DE CUENTAS POR PAGAR, DEPURACIÓN DE CONCILIACIONES T</t>
  </si>
  <si>
    <t>3024</t>
  </si>
  <si>
    <t>106024</t>
  </si>
  <si>
    <t>53132452</t>
  </si>
  <si>
    <t>LINA PAOLA MOGOLLON MONROY</t>
  </si>
  <si>
    <t>VF ADICIÓN CTO 1062024 RENGLON 038 ORFEO 20242080215923 (SG-121)PRESTAR LOS SERVICIOS PROFESIONALES EN EL GRUPO DE PRESUPUESTO, PARA LA REVISION Y VALIDACIÓN DE SOLICITUDES DE AFECTACIÓN PRESUPUESTAL, EXPEDIR LOS CORRESPONDIENTES CERTIFICADOS PRESUPU</t>
  </si>
  <si>
    <t>3224</t>
  </si>
  <si>
    <t>2422024</t>
  </si>
  <si>
    <t>VF ADICIÓN A CTO 2422024 RENGLON 071 ORFEO 20242080215933 (SG-114) PRESTAR LOS SERVICIOS PROFESIONALES EN EL GRUPO DE PRESUPUESTO PARA APOYAR LA GESTIÓN DE LOS PROCESOS Y PROCEDIMIENTOS DEL ÁREA.</t>
  </si>
  <si>
    <t>2924</t>
  </si>
  <si>
    <t>0682024</t>
  </si>
  <si>
    <t>7179344</t>
  </si>
  <si>
    <t>ROMERO ANTONIO HECTOR SAMIR</t>
  </si>
  <si>
    <t>VF CTO 0682024 RENGLON 037 ORFEO 20242080015903 (SG-120) PRESTAR LOS SERVICIOS PROFESIONALES EN EL GRUPO DE PRESUPUESTO PARA REALIZAR LA REVISIÓN DE LAS SOLICITUDES RELACIONADAS CON CERTIFICADOS DE DISPONIBILIDAD PRESUPUESTAL, ASI COMO SU EXPEDICIÓN,</t>
  </si>
  <si>
    <t>2024-11-29 00:00:00</t>
  </si>
  <si>
    <t>3924</t>
  </si>
  <si>
    <t>4162024 ADICION VF</t>
  </si>
  <si>
    <t>1016006029</t>
  </si>
  <si>
    <t>DIANA MILENA LOPEZ GUTIERREZ</t>
  </si>
  <si>
    <t>VF AUTORIZACION 61824 ADICION CONTRATO 416 DE 2024 RENGLÓN 120 ACTIVIDAD PAA 0 ORFEO 20242070143103 (SG-616) PRESTAR LOS SERVICIOS PROFESIONALES EN EL GRUPO DE CONTABILIDAD PARA APOYAR EL PROCESO DE CUENTAS POR PAGAR HASTA SU REGISTRO EN EL SISTEMA D</t>
  </si>
  <si>
    <t>4024</t>
  </si>
  <si>
    <t>4972024 VF APAL 61824</t>
  </si>
  <si>
    <t>CONTRATO 497 DE 2024 RENGLON A0125, ACTIVIDAD PAA 0, ORFEO 20242040190403 (SG-137) APALANCAMIENTO VF 2025, PRESTACION DE SERVICIOS DE ADMINISTRACION, GESTION DE MANEJO DE CORREO Y CORRESPONDENCIA POR EL SISTEMA DE COSTOS VARIABLES CONFORME AL PORTAFO</t>
  </si>
  <si>
    <t>3824</t>
  </si>
  <si>
    <t>0322024 VF</t>
  </si>
  <si>
    <t>79612064</t>
  </si>
  <si>
    <t>RICARDO SEPULVEDA HERRERA</t>
  </si>
  <si>
    <t>VF AUTORIZACION 61824 ADICION CONTRATO 032 DE 2024 RENGLON 049 ACTIVIDAD PAA 0 ORFEO 20242050218643 (SG-069) PRESTACIÓN DE SERVICIOS PROFESIONALES PARA APOYAR LAS ACCIONES CONTABLES DEL PROCESO DE ALMACÉN, PRINCIPALMENTE EN LO RELACIONADO CON LA ORGA</t>
  </si>
  <si>
    <t>2024-12-02 00:00:00</t>
  </si>
  <si>
    <t>4124</t>
  </si>
  <si>
    <t>2762024 VF AUT 61824</t>
  </si>
  <si>
    <t>VF AUTORIZACION 61824 ADICION CONTRATO 276 DE RENGLÓN 098 ACTIVIDAD PAA 0 ORFEO 20242000213663 (SG-003)PRESTACIÓN DE SERVICIOS PROFESIONALES PARA APOYAR EL DESARROLLO DE ACCIONES DE MEJORA AL CICLO FINANCIERO, ASI COMO REVISAR Y HACER SEGUIMIENTO A L</t>
  </si>
  <si>
    <t>4224</t>
  </si>
  <si>
    <t>4472024</t>
  </si>
  <si>
    <t>VF ADICIÓN A CTO 4472024 RENGLON 126, ORFEO 20242070215113 (SG-651) PRESTAR LOS SERVICIOS PROFESIONALES PARA APOYAR LOS PROCESOS DEL GRUPO DE CONTABILIDAD, REALIZANDO VERIFICACIÓN DEL PROGRAMA ANUAL DE CAJA FRENTE AL PROCESO DE CUENTAS POR PAGAR HAST</t>
  </si>
  <si>
    <t>4324</t>
  </si>
  <si>
    <t>2692024</t>
  </si>
  <si>
    <t>VF ADICIÓN A CTO 2692024 RENGLÓN 094 ACTIVIDAD PAA 0 ORFEO 20242090215223 (SG-101) PRESTACIÓN DE SERVICIOS PROFESIONALES AL GRUPO DE TESORERÍA EN EL PAGO DE OBLIGACIONES CONTRAIDAS POR EL INSTITUTO</t>
  </si>
  <si>
    <t>4424</t>
  </si>
  <si>
    <t>2772024 VF AUT 61824</t>
  </si>
  <si>
    <t>VF AUTORIZACION 61824 ADICION CONTRATO 277 DE 2024 RENGLÓN 092 ORFEO 20242050053353 (SG-073)PRESTACIÓN DE SERVICIOS PROFESIONALES PARA DESARROLLAR ACCIONES DE MEJORA DIRIGIDAS A LOS INVENTARIOS DEL IDEAM, APOYANDO SU REALIZACIÓN Y SEGUIMIENTO INDIVID</t>
  </si>
  <si>
    <t>2024-12-03 00:00:00</t>
  </si>
  <si>
    <t>4524</t>
  </si>
  <si>
    <t>0622024</t>
  </si>
  <si>
    <t>1014246596</t>
  </si>
  <si>
    <t>LAURA CATALINA LUQUE NIÑO</t>
  </si>
  <si>
    <t>VF ADICIÓN A CTO 0622024 RENGLON 29 ACTIVIDAD PAA 0 ORFEO 20242090215273 (SG-104)PRESTACIÓN DE SERVICIOS PROFESIONALES AL GRUPO DE TESORERÍA EN LA REVISIÓN, ANÁLISIS Y PROCESAMIENTO EN SIIF NACIÓN DE PAGOS DE COMISIONES Y OBSERVADORES VOLUNTARIOS.</t>
  </si>
  <si>
    <t>4624</t>
  </si>
  <si>
    <t>2702024</t>
  </si>
  <si>
    <t>VF ADICION CTO 2702024 RENGLON 093 ACTIVIDAD PAA 0 ORFEO 20242090215013 (SG-099) PRESTACIÓN DE SERVICIOS PROFESIONALES AL GRUPO DE TESORERIA EN LA ADMINISTRACION DEL PLAN ANUAL MENSUALIZADO DE CAJA Y LA POLITICA CALIDAD EN TESORERIA</t>
  </si>
  <si>
    <t>2024-12-24 00:00:00</t>
  </si>
  <si>
    <t>4824</t>
  </si>
  <si>
    <t>3972024 VF</t>
  </si>
  <si>
    <t>1070617531</t>
  </si>
  <si>
    <t>JOHANNA ANDREA CASTELBLANCO HERNANDEZ</t>
  </si>
  <si>
    <t>RENGLÓN 119 ACTIVIDAD PAA 0 ORFEO 20242070215083 (SG-615) PRESTAR LOS SERVICIOS PROFESIONALES EN EL GRUPO DE CONTABILIDAD PARA APOYAR EL PROCESO DE CUENTAS POR PAGAR Y EL DE NÓMINA HASTA SU REGISTRO EN EL SISTEMA DE INFORMACIÓN FINANCIERA, ASÍ COMO E</t>
  </si>
  <si>
    <t>millones de pesos-1</t>
  </si>
  <si>
    <t>CTO</t>
  </si>
  <si>
    <t>APROBADOS</t>
  </si>
  <si>
    <t>millones de pesos-2</t>
  </si>
  <si>
    <t>ORFEO</t>
  </si>
  <si>
    <t>2025-10-06 00:00:00</t>
  </si>
  <si>
    <t>125</t>
  </si>
  <si>
    <t>47225</t>
  </si>
  <si>
    <t>2272025 VF</t>
  </si>
  <si>
    <t>66746506</t>
  </si>
  <si>
    <t>ARLYS DAYS SUAREZ ESTUPIÑAN</t>
  </si>
  <si>
    <t>VF CTO 2272025 ORFEO 20252050173173 DE FECHA 02OCT2025</t>
  </si>
  <si>
    <t>2025-10-21 00:00:00</t>
  </si>
  <si>
    <t>525</t>
  </si>
  <si>
    <t>4452025 VF OC 153546</t>
  </si>
  <si>
    <t>901902500</t>
  </si>
  <si>
    <t>UNION TEMPORAL J SERVITEC</t>
  </si>
  <si>
    <t>RENGLON 078 ACTIVIDAD PAA 0 ORFEO 20252060161973 (SG-247) APALANCAMIENTO VF 2026 PRESTAR EL SERVICIO INTEGRAL DE ASEO Y CAFETERÍA PARA LAS SEDES DEL IDEAM - PASTO</t>
  </si>
  <si>
    <t>425</t>
  </si>
  <si>
    <t>4442025 VF OC 153545</t>
  </si>
  <si>
    <t>RENGLON 078 ACTIVIDAD PAA 0 ORFEO 20252060161973 (SG-247) APALANCAMIENTO VF 2026 PRESTAR EL SERVICIO INTEGRAL DE ASEO YCAFETERÍA PARA LAS SEDES DEL IDEAM - CALI</t>
  </si>
  <si>
    <t>725</t>
  </si>
  <si>
    <t>4472025 VF OC 153548</t>
  </si>
  <si>
    <t>RENGLON 078 ACTIVIDAD PAA 0 ORFEO 20252060161973 (SG-247) APALANCAMIENTO VF 2026 PRESTAR EL SERVICIO INTEGRAL DE ASEO Y CAFETERÍA PARA LAS SEDES DEL IDEAM - NEIVA</t>
  </si>
  <si>
    <t>1025</t>
  </si>
  <si>
    <t>4512025 VF OC 153634</t>
  </si>
  <si>
    <t>RENGLON 078 ACTIVIDAD PAA 0 ORFEO 20252060161973 (SG-247) APALANCAMIENTO VF 2026 PRESTAR EL SERVICIO INTEGRAL DE ASEO Y CAFETERÍA PARA LAS SEDES DEL IDEAM - MEDELLIN</t>
  </si>
  <si>
    <t>325</t>
  </si>
  <si>
    <t>4432025 VF OC 153544</t>
  </si>
  <si>
    <t>RENGLON 078 ACTIVIDAD PAA 0 ORFEO 20252060161973 (SG-247) APALANCAMIENTO VF 2026 PRESTAR EL SERVICIO INTEGRAL DE ASEO YCAFETERÍA PARA LAS SEDES DEL IDEAM -BARRANQUILLA</t>
  </si>
  <si>
    <t>925</t>
  </si>
  <si>
    <t>4502025 VF OC 153633</t>
  </si>
  <si>
    <t>901901859</t>
  </si>
  <si>
    <t>UNION TEMPORAL CLEAN COLOMBIA 5G</t>
  </si>
  <si>
    <t>RENGLON 078 ACTIVIDAD PAA 0 ORFEO 20252060161973 (SG-247) APALANCAMIENTO VF 2026 PRESTAR EL SERVICIO INTEGRAL DE ASEO Y CAFETERÍA PARA LAS SEDES DEL IDEAM - BOGOTA</t>
  </si>
  <si>
    <t>625</t>
  </si>
  <si>
    <t>4462025 VF OC 153547</t>
  </si>
  <si>
    <t>RENGLON 078 ACTIVIDAD PAA 0 ORFEO 20252060161973 (SG-247) APALANCAMIENTO VF 2026 PRESTAR EL SERVICIO INTEGRAL DE ASEO Y CAFETERÍA PARA LAS SEDES DEL IDEAM - IBAGUE</t>
  </si>
  <si>
    <t>225</t>
  </si>
  <si>
    <t>4422025 VF OC 153543</t>
  </si>
  <si>
    <t>RENGLON 078 ACTIVIDAD PAA 0 ORFEO 20252060161973 (SG-247) APALANCAMIENTO VF 2026 PRESTAR EL SERVICIO INTEGRAL DE ASEO YCAFETERÍA PARA LAS SEDES DEL IDEAM - SANTAMARTA</t>
  </si>
  <si>
    <t>825</t>
  </si>
  <si>
    <t>4482025 VF OC 153549</t>
  </si>
  <si>
    <t>RENGLON 078 ACTIVIDAD PAA 0 ORFEO 20252060161973 (SG-247) APALANCAMIENTO VF 2026 PRESTAR EL SERVICIO INTEGRAL DE ASEO Y CAFETERÍA PARA LAS SEDES DEL IDEAM - BUCARAMANGA</t>
  </si>
  <si>
    <t>2025-10-22 00:00:00</t>
  </si>
  <si>
    <t>1125</t>
  </si>
  <si>
    <t>2252025 VF</t>
  </si>
  <si>
    <t>RENGLÓN 088 ORFEO 20252080021443 (SG-193) PRESTAR LOS SERVICIOS PROFESIONALES EN EL GRUPO DE PRESUPUESTO PARA REALIZAR LA CONSOLIDACIÓN, VALIDACIÓN, ANÁLISIS FINANCIERO, SEGUIMIENTO Y AVANCE A LA EJECUCIÓN PRESUPUESTAL DE GASTOS DEL INSTITUTO</t>
  </si>
  <si>
    <t>1625</t>
  </si>
  <si>
    <t>0292025 VF</t>
  </si>
  <si>
    <t>RENGLON 036 ORFEO 20252050175663 (SG-142) PRESTACION DE SERVICIOS PROFESIONALES PARA GESTIONAR LAS ACCIONES CONTABLES DEL GRUPO DE ALMACEN, DESDE LA ORGANIZACION, CONTROL Y SEGUIMIENTO DE LOS REGISTROS DE LOS BIENES Y ELEMENTOS DEVOLUTIVOS Y DE CONSU</t>
  </si>
  <si>
    <t>1425</t>
  </si>
  <si>
    <t>2242025 VF</t>
  </si>
  <si>
    <t>RENGLON 089 ORFEO 20252080183293, APALANCAMIENTO VF (SG-195)PRESTAR LOS SERVICIOS PROFESIONALES EN EL GRUPO DE PRESUPUESTO PARA REALIZAR LA REVISIÓN DE LAS SOLICITUDES RELACIONADAS CON CERTIFICADOS DE DISPONIBILIDAD PRESUPUESTAL, ASI COMO SU EXPEDIC</t>
  </si>
  <si>
    <t>1225</t>
  </si>
  <si>
    <t>2382025 VF</t>
  </si>
  <si>
    <t>RENGLON 084, ORFEO 20252090181933, (SG-207) RESTACIÓN DE SERVICIOS PROFESIONALES AL GRUPO DE TESORERÍA EN LA ADMINISTRACIÓN DEL PAC; ACTUALIZACIÓN DE PROCEDIMIENTO,HERRAMIENTAS Y GUÍAS PAC; Y CONCILIACIÓN CUN</t>
  </si>
  <si>
    <t>1325</t>
  </si>
  <si>
    <t>2372025 VF</t>
  </si>
  <si>
    <t>RENGLON 086 ACTIVIDAD PAA 0 ORFEO 20252090181923 (SG-211) PRESTACIÓN DE SERVICIOS PROFESIONALES AL GRUPO DE TESORERÍA EN EL PAGO DE OBLIGACIONES DE SERVICIOS PÚBLICOS, COMISIONES Y OBSERVADORES VOLUNTARIOS, CONTRAÍDAS POR EL INSTITUTO</t>
  </si>
  <si>
    <t>1525</t>
  </si>
  <si>
    <t>2362025 VF</t>
  </si>
  <si>
    <t>RENGLON 085, ORFEO 20252090181913, APALANCAMIENTO VF (SG-209) RESTACIÓN DE SERVICIOS PROFESIONALES AL GRUPO DE TESORERÍA EN LA REVISIÓN, ANÁLISIS Y PROCESAMIENTO EN SIIF NACIÓN DE OBLIGACIONES, DE CONTRATISTAS PERSONAS JURÍDICAS Y NATURALES, CONTRA</t>
  </si>
  <si>
    <t>2025-10-31 00:00:00</t>
  </si>
  <si>
    <t>1725</t>
  </si>
  <si>
    <t>2502025 VF CESION ADICION Y PR</t>
  </si>
  <si>
    <t>RENGLÓN 090 ORFEO 20252070190003 (SG-154) PRESTAR LOS SERVICIOS PROFESIONALES PARA APOYAR LOS PROCESOS DEL GRUPO DE CONTABILIDAD, REALIZANDO REVISIÓN DE CUENTAS POR PAGAR, ANÁLISIS Y REGISTRO DE MOVIMIENTO DE BIENES E INVENTARIOS, CONCILIACIÓN DE CUE</t>
  </si>
  <si>
    <t>1825</t>
  </si>
  <si>
    <t>2262025 VF CESION</t>
  </si>
  <si>
    <t>RENGLON 87, ORFEO 20252080184103, (SG-191) PRESTAR LOS SERVICIOS PROFESIONALES EN EL GRUPO DE PRESUPUESTO PARA APOYAR LA GESTIÓN DE LOS PROCESOS Y PROCEDIMIENTOS DEL ÁREA</t>
  </si>
  <si>
    <t>2025-11-06 00:00:00</t>
  </si>
  <si>
    <t>1925</t>
  </si>
  <si>
    <t>2542025 VF</t>
  </si>
  <si>
    <t>1022414402</t>
  </si>
  <si>
    <t>ANGIE NATHALIA SANCHEZ MOLINA</t>
  </si>
  <si>
    <t>2025-11-14 00:00:00</t>
  </si>
  <si>
    <t>2125</t>
  </si>
  <si>
    <t>4622025 VF OC 155159</t>
  </si>
  <si>
    <t>900860154</t>
  </si>
  <si>
    <t>ASOCIACION INNOVADORES DE LA RECUPERACION ECOLOGICA AIRE</t>
  </si>
  <si>
    <t>RENGLON 078 ACTIVIDAD PAA 0 ORFEO 20252060161973 (SG-247) APALANCAMIENTO VF 2026 PRESTAR EL SERVICIO INTEGRAL DE ASEO Y CAFETERÍA PARA LAS SEDES DEL IDEAM - LETICIA</t>
  </si>
  <si>
    <t>4652025 VF OC 155160</t>
  </si>
  <si>
    <t>RENGLON 078 ACTIVIDAD PAA 0 ORFEO 20252060161973 (SG-247) APALANCAMIENTO VF 2026 PRESTAR EL SERVICIO INTEGRAL DE ASEO Y CAFETERÍA PARA LAS SEDES DEL IDEAM -SAN ANDRES Y PROVIDENCIA</t>
  </si>
  <si>
    <t>2025-11-19 00:00:00</t>
  </si>
  <si>
    <t>2625</t>
  </si>
  <si>
    <t>4692025 VF OC 155604</t>
  </si>
  <si>
    <t>RENGLON 078 ACTIVIDAD PAA 0 ORFEO 20252060161973 (SG-247) APALANCAMIENTO VF 2026 PRESTAR EL SERVICIO INTEGRAL DE ASEO Y CAFETERÍA PARA LAS SEDES DEL IDEAM -PUERTO CARREÑO</t>
  </si>
  <si>
    <t>2425</t>
  </si>
  <si>
    <t>0142025 VF</t>
  </si>
  <si>
    <t>1053684370</t>
  </si>
  <si>
    <t>DARIANA ALEJANDRA MONCADA LOPEZ</t>
  </si>
  <si>
    <t>RENGLON 034 ORFEO 20251300206863 (SG-188)PRESTAR SERVICIO DE APOYO A LA GESTIÓN EN EL ARCHIVO SATÉLITE A CARGO DE LA OFICINA ASESORA JURÍDICA DEL IDEAM</t>
  </si>
  <si>
    <t>2525</t>
  </si>
  <si>
    <t>4682025 VF OC 155603</t>
  </si>
  <si>
    <t>RENGLON 078 ACTIVIDAD PAA 0 ORFEO 20252060161973 (SG-247) APALANCAMIENTO VF 2026 PRESTAR EL SERVICIO INTEGRAL DE ASEO Y CAFETERÍA PARA LAS SEDES DEL IDEAM - DUITAMA</t>
  </si>
  <si>
    <t>2325</t>
  </si>
  <si>
    <t>3242025 VF</t>
  </si>
  <si>
    <t>1088311719</t>
  </si>
  <si>
    <t>JENNIFFER VALENCIA HERNANDEZ</t>
  </si>
  <si>
    <t>RENGLÓN 110, ORFEO 20251300206533, (SG-445) PRESTAR SERVICIOS PROFESIONALES A LA ENTIDAD APOYANDO EL PROCESO DE GESTIÓN CONTRACTUAL EN LA ETAPA DE EJECUCIÓN, LIQUIDACIÓN Y/O CIERRE DE LOS ACUERDOS CELEBRADOS POR LA ENTIDAD</t>
  </si>
  <si>
    <t>2225</t>
  </si>
  <si>
    <t>0042025 VF</t>
  </si>
  <si>
    <t>RENGLON 022 ORFEO 20252060190953 (SG-228) PRESTACIÓN DE SERVICIOS DE APOYO A LA GESTIÓN EN RELACIÓN CON EL SEGUIMIENTO Y EJECUCIÓN DEL PROGRAMA DE SEGUROS Y PÓLIZAS EN GENERAL DEL IDEAM</t>
  </si>
  <si>
    <t>2025-11-20 00:00:00</t>
  </si>
  <si>
    <t>2725</t>
  </si>
  <si>
    <t>0152025 VF</t>
  </si>
  <si>
    <t>1057578394</t>
  </si>
  <si>
    <t>LUISA FERNANDA MORA GUTIERREZ</t>
  </si>
  <si>
    <t>RENGLÓN 030 ACTIVIDAD PAA 0 ORFEO 20251300170393 (SG-182)PRESTAR SERVICIOS PROFESIONALES A LA ENTIDAD APOYANDO EL PROCESO DE GESTIÓN CONTRACTUAL PARA LA SATISFACCIÓN DE LAS NECESIDADES DEL INSTITUTO A TRAVÉS DE LAS MODALIDADES DE</t>
  </si>
  <si>
    <t>2025-11-21 00:00:00</t>
  </si>
  <si>
    <t>2825</t>
  </si>
  <si>
    <t>0132025 VF</t>
  </si>
  <si>
    <t>1024592117</t>
  </si>
  <si>
    <t>LAURA LISET SARMIENTO AGUILERA</t>
  </si>
  <si>
    <t>RENGLON 35, ACTIVIDAD PAA N/A, ORFEO 20251300206603, (SG-190)PRESTAR SERVICIOS DE APOYO A LA GESTION EN EL PROCESO DE GESTION JURIDICA Y CONTRACTUAL A CARGO DE LA OFICINA ASESORA JURIDICA DE LA ENTIDAD PARA EL COMPONENTE CONTRACTUAL.</t>
  </si>
  <si>
    <t>2025-11-25 00:00:00</t>
  </si>
  <si>
    <t>2925</t>
  </si>
  <si>
    <t>4662025 VF</t>
  </si>
  <si>
    <t>RENGLON 98, ORFEO 20252040180133, (SG-179) APALANCAMIENTO VF 2026 PRESTACION DE SERVICIOS DE ADMINISTRACION, GESTION DE MANEJO DE CORREO Y CORRESPONDENCIA POR EL SISTEMA DE COSTOS VARIABLES CONFORME AL PORTAFOLIO DE SERVICIOS POSTALES NACIONALES</t>
  </si>
  <si>
    <t>2025-11-27 00:00:00</t>
  </si>
  <si>
    <t>3025</t>
  </si>
  <si>
    <t>0542025 VF</t>
  </si>
  <si>
    <t>79613035</t>
  </si>
  <si>
    <t>NELSON ANTONIO CAMPOS SALAS</t>
  </si>
  <si>
    <t>RENGLON 044 ORFEO 20252020205643 (SG-217) PRESTACION DE SERVICIOS PROFESIONALES AL IDEAM PARA APOYAR LA VALIDACION DE PROCESO DE NOMINA, SEGURIDAD SOCIAL, SEGUIMIENTO A CONCILIACIONES Y PROVISIONES CONTABLES, ASI COMO GENERACIÓN DE INFORMES</t>
  </si>
  <si>
    <t>2025-12-02 00:00:00</t>
  </si>
  <si>
    <t>3125</t>
  </si>
  <si>
    <t>3162025 VF</t>
  </si>
  <si>
    <t>830042365</t>
  </si>
  <si>
    <t>MAGIN COMUNICACIONES S A S</t>
  </si>
  <si>
    <t>RENGLON 072 ACTIVIDAD PAA 0,ORFEO 20252060198873, (SG-242) SUMINISTRO DE TIQUETES PARA EL TRANSPORTE AÉREO EN RUTAS NACIONALES E INTERNACIONALES PARA LOS SERVIDORES PÚBLICOS Y COLABORADORES DEL IDEAM.</t>
  </si>
  <si>
    <t>2025-12-03 00:00:00</t>
  </si>
  <si>
    <t>3225</t>
  </si>
  <si>
    <t>4762025 VF OC 156730</t>
  </si>
  <si>
    <t>RENGLON 076 ORFEO 20252060189143 (SG-249) APALACAMIENTO VF PRESTAR EL SERVICIO DE MANTENIMIENTO PREVENTIVO Y EVENTUALMENTE CORRECTIVO DE LOS VEHÍCULOS DE PROPIEDAD DEL IDEAMUBICADOS EN LA CIUDAD DE BOGOTÁ D.C.</t>
  </si>
  <si>
    <t>3425</t>
  </si>
  <si>
    <t>4782025 VF OC 156744</t>
  </si>
  <si>
    <t>3525</t>
  </si>
  <si>
    <t>2512025 VF</t>
  </si>
  <si>
    <t>RENGLON 91, ORFEO 20252070215103, (SG-156) PRESTAR LOS SERVICIOS PROFESIONALES PARA APOYAR LOS PROCESOS DEL GRUPO DE CONTABILIDAD, REALIZANDO REVISIÓN DE CUENTAS POR PAGAR, DEPURACIÓN DE CONCILIACIONES TRIBUTARIAS, ELABORACIÓN DE MEDIOS MAGNÉTICOS</t>
  </si>
  <si>
    <t>3325</t>
  </si>
  <si>
    <t>4772025 VF OC 156729</t>
  </si>
  <si>
    <t>2025-12-11 00:00:00</t>
  </si>
  <si>
    <t>3725</t>
  </si>
  <si>
    <t>4822025 VF OC 157515</t>
  </si>
  <si>
    <t>901902000</t>
  </si>
  <si>
    <t>UNION TEMPORAL MI PLANETA NOVA</t>
  </si>
  <si>
    <t>RENGLON 078 ACTIVIDAD PAA 0 ORFEO 20252060161973 (SG-247) APALANCAMIENTO VF 2026 PRESTAR EL SERVICIO INTEGRAL DE ASEO YCAFETERÍA PARA LAS SEDES DEL IDEAM - VILLAVICENCIO</t>
  </si>
  <si>
    <t>3625</t>
  </si>
  <si>
    <t>1752025 VF</t>
  </si>
  <si>
    <t>RENGLON 082 ACTIVIDAD PAA 0 ORFEO 20252070218823 (SG-160) PRESTAR LOS SERVICIOS PROFESIONALES PARA APOYAR LOS PROCESOS DEL GRUPO DE CONTABILIDAD, REALIZANDO VERIFICACIÓN DEL PROGRAMA ANUAL DE CAJA FRENTE AL PROCESO</t>
  </si>
  <si>
    <t>2025-12-18 00:00:00</t>
  </si>
  <si>
    <t>3925</t>
  </si>
  <si>
    <t>4832025 VF</t>
  </si>
  <si>
    <t>900173404</t>
  </si>
  <si>
    <t>HEINSOHN HUMAN GLOBAL SOLUTIONS S.A.S. BIC</t>
  </si>
  <si>
    <t>RENGLON 121, ORFEO 20252020213653 (SG-478) APALANCAMIENTO VF 2026 CONTRATAR LA RENOVACIÓN DEL SOPORTE Y MANTENIMIENTO DEL SOFTWARE NÓMINA SIGEP.</t>
  </si>
  <si>
    <t>2025-12-12 00:00:00</t>
  </si>
  <si>
    <t>3825</t>
  </si>
  <si>
    <t>91925</t>
  </si>
  <si>
    <t>3212025 VF</t>
  </si>
  <si>
    <t>RENGLON 082 ACTIVIDAD PAA 0 ORFEO 20252020214093 (SG-160) PRESTAR LOS SERVICIOS PROFESIONALES PARA APOYAR LOS PROCESOS DEL GRUPO DE CONTABILIDAD, REALIZANDO VERIFICACIÓN DEL PROGRAMA ANUAL DE CAJA FRENTE AL PROCESO DE CUENTAS</t>
  </si>
  <si>
    <t>2025-12-24 00:00:00</t>
  </si>
  <si>
    <t>5325</t>
  </si>
  <si>
    <t>126125</t>
  </si>
  <si>
    <t>CTO 1262025-VF</t>
  </si>
  <si>
    <t>79186606</t>
  </si>
  <si>
    <t>MIROVAN SVERKO NAVARRETE</t>
  </si>
  <si>
    <t>RENGLON M0004 ACTIVIDAD PAA OSPA25-1 ORFEO 20251500233523 (OSPA-019) PRESTAR LOS SERVICIOS PROFESIONALES EN LA OFICINA DEL SERVICIO DE PRONÓSTICOS Y ALERTAS DEL IDEAM, MEDIANTE LA PRESTACIÓN DE TURNOS DE MONITOREO DIURNO Y NOCTURNO.</t>
  </si>
  <si>
    <t>5525</t>
  </si>
  <si>
    <t>1292025 VF</t>
  </si>
  <si>
    <t>80230769</t>
  </si>
  <si>
    <t>JOSE DAVID GARAVITO MAHECHA</t>
  </si>
  <si>
    <t>RENGLON M0003 ACTIVIDAD PAA OSPA25-1 ORFEO 20251500233513 (OSPA-018) PRESTAR LOS SERVICIOS PROFESIONALES EN LA OFICINA DEL SERVICIO DE PRONÓSTICOS Y ALERTAS DEL IDEAM, MEDIANTE LA PRESTACIÓN DE TURNOS DE MONITOREO DIURNO Y NOCTURNO, CON EL FIN DE ELA</t>
  </si>
  <si>
    <t>5725</t>
  </si>
  <si>
    <t>1302025 VF</t>
  </si>
  <si>
    <t>RENGLON M0001 ORFEO 20251500233443 (OSPA-016) PRESTAR LOS SERVICIOS PROFESIONALES EN LA OFICINA DEL SERVICIO DE PRONÓSTICOS Y ALERTAS DEL IDEAM, MEDIANTE LA PRESTACIÓN DE TURNOS DE MONITOREO DIURNO Y NOCTURNO, CON EL FIN DE ELABORAR PRONÓSTICOS</t>
  </si>
  <si>
    <t>4225</t>
  </si>
  <si>
    <t>1312025 VF</t>
  </si>
  <si>
    <t>RENGLON M0014 ACTIVIDAD PAA OSPA25-1 ORFEO 20251500233643 (OSPA-029) PRESTAR LOS SERVICIOS PROFESIONALES EN LA OFICINA DEL SERVICIO DE PRONÓSTICOS Y ALERTAS DEL IDEAM, MEDIANTE LA PRESTACIÓN DE TURNOS DE MONITOREO DIURNO Y NOCTURNO, CON EL FIN DE OBT</t>
  </si>
  <si>
    <t>4325</t>
  </si>
  <si>
    <t>CTO 1282025-VF</t>
  </si>
  <si>
    <t>1032492612</t>
  </si>
  <si>
    <t>SANTIAGO DELGADO OYOLA</t>
  </si>
  <si>
    <t>RENGLON M0006 ACTIVIDAD PAA OSPA25-1 ORFEO 20251500233543 (OSPA-021) PRESTAR LOS SERVICIOS PROFESIONALES EN LA OFICINA DEL SERVICIO DE PRONOSTICOS Y ALERTAS DEL IDEAM, MEDIANTE LA PRESTACION DE TURNOS DE MONITOREO DIURNO Y NOCTURNO, CON EL F</t>
  </si>
  <si>
    <t>4025</t>
  </si>
  <si>
    <t>CTO 1602025 - VF</t>
  </si>
  <si>
    <t>Cédula de Extranjería</t>
  </si>
  <si>
    <t>479718</t>
  </si>
  <si>
    <t>VICTORIA DANIELA CAMACHO OCHOA</t>
  </si>
  <si>
    <t>RENGLON M0016 ORFEO 20251500233703 (OSPA-031)PRESTAR LOS SERVICIOS PROFESIONALES EN LA OFICINA DEL SERVICIO DE PRONÓSTICOS Y ALERTAS DEL IDEAM, MEDIANTE LA PRESTACION DE TURNOS, CON EL FIN DE ELABORAR PRONÓSTICOS DE ALERTAS AMBIENTALES Y LA GENERACI</t>
  </si>
  <si>
    <t>4125</t>
  </si>
  <si>
    <t>1572025 VF</t>
  </si>
  <si>
    <t>RENGLÓN M0015 ORFEO 20251500233653 (OSPA-030)PRESTAR LOS SERVICIOS PROFESIONALES EN LA OFICINA DEL SERVICIO DE PRONÓSTICOS Y ALERTAS DEL IDEAM, MEDIANTE LA PRESTACIÓN DE TURNOS DE MONITOREO DIURNO Y NOCTURNO, CON EL FIN DE OBTENER PRONÓSTICOS HIDROLÓ</t>
  </si>
  <si>
    <t>4425</t>
  </si>
  <si>
    <t>1562025 VF</t>
  </si>
  <si>
    <t>RENGLON M0013 ORFEO 20251500233633 (OSPA- 028) PRESTAR LOS SERVICIOS PROFESIONALES EN LA OFICINA DEL SERVICIO DE PRONOSTICOS Y ALERTAS DEL IDEAM MEDIANTE LA PRESTACION DE TURNOS DE MONITOREO DIURNO Y NOCTURNO CON EL FIN DE OBTENER PRONOSTICOS HIDROLO</t>
  </si>
  <si>
    <t>4825</t>
  </si>
  <si>
    <t>CTO 1342025 - VF</t>
  </si>
  <si>
    <t>1052391219</t>
  </si>
  <si>
    <t>LAURA JOHANNA ROJAS GARZON</t>
  </si>
  <si>
    <t>RENGLON M0009 ORFEO 20251500233593 (OSPA-024)PRESTAR LOS SERVICIOS PROFESIONALES EN LA OFICINA DEL SERVICIO DE PRONÓSTICOS Y ALERTAS DEL IDEAM, MEDIANTE LA PRESTACIÓN DE TURNOS DE MONITOREO DIURNO Y NOCTURNO, CON EL FIN DE OBTENER PRONÓSTICOS HIDROLÓ</t>
  </si>
  <si>
    <t>4725</t>
  </si>
  <si>
    <t>CTO 1322025 VF</t>
  </si>
  <si>
    <t>RENGLON M0011 ACTIVIDAD PAA OSPA25-1 ORFEO 20251500233613 (OSPA-026) PRESTAR LOS SERVICIOS PROFESIONALES EN LA OFICINA DEL SERVICIO DE PRONÓSTICOS Y ALERTAS DEL IDEAM, MEDIANTE LA PRESTACIÓN DE TURNOS DE MONITOREO DIURNO Y NOCTURNO.</t>
  </si>
  <si>
    <t>5125</t>
  </si>
  <si>
    <t>1272025 VF</t>
  </si>
  <si>
    <t>1083014806</t>
  </si>
  <si>
    <t>MAURICIO ALFONSO HURTADO PELAEZ</t>
  </si>
  <si>
    <t>RENGLÓN M0020 ACTIVIDAD PAA OSPA25-2 ORFEO 20251500233693 (OSPA-035) PRESTAR SERVICIOS PROFESIONALES EN LA OFICINA DEL SERVICIO DE PRONÓSTICOS Y ALERTAS DEL IDEAM PARA REVISAR Y DOCUMENTAR LOS CÓDIGOS ACTUALES UTILIZADOS EN LA GENERACIÓN DE</t>
  </si>
  <si>
    <t>4525</t>
  </si>
  <si>
    <t>1552025 VF</t>
  </si>
  <si>
    <t>RENGLON RENGLON M0012 ORFEO 20251500233623 (OSPA-027) PRESTAR LOS SERVICIOS PROFESIONALES EN LA OFICINA DEL SERVICIO DE PRONOSTICOS Y ALERTAS DEL IDEAM MEDIANTE LA PRESTACION DE TURNOS DE MONITOREO DIURNO Y NOCTURNO CON EL FIN DE OBTENER PRONÓSTICOS</t>
  </si>
  <si>
    <t>5225</t>
  </si>
  <si>
    <t>CTO 1592025-VF</t>
  </si>
  <si>
    <t>1012371932</t>
  </si>
  <si>
    <t>WILLIAM OSWALDO RIAÑO ACOSTA</t>
  </si>
  <si>
    <t>RENGLON M0005 ACTIVIDAD PAA OSPA25-1 ORFEO 20251500233533 (OSPA-020)PRESTAR LOS SERVICIOS PROFESIONALES EN LA OFICINA DEL SERVICIO DE PRONOSTICOS Y ALERTAS DEL IDEAM, MEDIANTE LA PRESTACION DE TURNOS DE MONITOREO DIURNO Y NOCTURNO.</t>
  </si>
  <si>
    <t>5425</t>
  </si>
  <si>
    <t>1622025 VF</t>
  </si>
  <si>
    <t>1010216414</t>
  </si>
  <si>
    <t>WILLIAM MATEO MUNAR MARTINEZ</t>
  </si>
  <si>
    <t>RENGLÓN M0019 ACTIVIDAD PAA OSPA25-2 ORFEO 20251500233683 (OSPA-034) PRESTAR SERVICIOS PROFESIONALES EN LA OFICINA DEL SERVICIO DE PRONÓSTICOS Y ALERTAS DEL IDEAM, PARA GENERAR IMÁGENES COMPUESTAS POR MEDIO DE LA APLICACIÓN</t>
  </si>
  <si>
    <t>4625</t>
  </si>
  <si>
    <t>1822025 VF</t>
  </si>
  <si>
    <t>RENGLON M0242, ACTIVIDAD PAA OSPA25-2, ORFEO 20251500233673, (OSPA-033) PRESTAR LOS SERVICIOS PROFESIONALES EN LA OFICINA DEL SERVICIO DE PRONÓSTICOS Y ALERTAS PARA EL DESARROLLO DE ACTIVIDADES TÉCNICAS CON LA FINALIDAD DE FORTALECER LA GENERACION</t>
  </si>
  <si>
    <t>4925</t>
  </si>
  <si>
    <t>CTO 2782025 VF</t>
  </si>
  <si>
    <t>1016048429</t>
  </si>
  <si>
    <t>ANGIE PAOLA CALDAS MORALES</t>
  </si>
  <si>
    <t>RENGLON M0008, ACTIVIDAD PAA OSPA25-1, ORFEO 20251500233563 , (OSPA-023) PRESTAR LOS SERVICIOS PROFESIONALES EN LA OFICINA DEL SERVICIO DE PRONOSTICOS Y ALERTAS DEL IDEAM, MEDIANTE LA PRESTACIÓN DE TURNOS DE MONITOREO DIURNO Y NOCTURNO</t>
  </si>
  <si>
    <t>5025</t>
  </si>
  <si>
    <t>CTO 2792025 VF</t>
  </si>
  <si>
    <t>79728511</t>
  </si>
  <si>
    <t>WILLIAM FRANCISCO ALARCON RODRIGUEZ</t>
  </si>
  <si>
    <t>RENGLÓN M007 ORFEO 20251500233553 (OSPA-022)PRESTAR LOS SERVICIOS PROFESIONALES EN LA OFICINA DEL SERVICIO DE PRONÓSTICOS Y ALERTAS DEL IDEAM, MEDIANTE LA PRESTACIÓN DE TURNOS DE MONITOREO DIURNO Y NOCTURNO</t>
  </si>
  <si>
    <t>5625</t>
  </si>
  <si>
    <t>1582025 VF</t>
  </si>
  <si>
    <t>RENGLON M0002 ACTIVIDAD PAA OSPA25-1 ORFEO 20251500233483 (OSPA-017) PRESTAR LOS SERVICIOS PROFESIONALES EN LA OFICINA DEL SERVICIO DE PRONÓSTICOS Y ALERTAS DEL IDEAM, MEDIANTE LA PRESTACIÓN DE TURNOS DE MONITOREO DIURNO Y NOCTURNO, CON EL FIN DE ELA</t>
  </si>
  <si>
    <t>2025-12-26 00:00:00</t>
  </si>
  <si>
    <t>5825</t>
  </si>
  <si>
    <t>1332025 VF</t>
  </si>
  <si>
    <t>79823683</t>
  </si>
  <si>
    <t>CARLOS MAURICIO MERCHAN OLAYA</t>
  </si>
  <si>
    <t>RENGLON M0010 ORFEO 20251500233603 (OSPA-025) PRESTAR LOS SERVICIOS PROFESIONALES EN LA OFICINA DEL SERVICIO DE PRONÓSTICOS Y ALERTAS DEL IDEAM, MEDIANTE LA PRESTACIÓN DE TURNOS DE MONITOREO DIURNO Y NOCTURNO, CON EL FIN DE OBTENER PRONÓSTICOS</t>
  </si>
  <si>
    <t>2025-12-29 00:00:00</t>
  </si>
  <si>
    <t>6025</t>
  </si>
  <si>
    <t>1612025 VF</t>
  </si>
  <si>
    <t>RENGLON M0017, ACTIVIDAD PAA OSPA25-2, ORFEO '20251500233663, (OSPA-032) PRESTAR LOS SERVICIOS PROFESIONALES EN LA OFICINA DEL SERVICIO DE PRONOSTICOS Y ALERTAS DEL IDEAM, CON EL FIN DE GENERAR PRODUCTOS GRAFICOS Y CARTOGRAFICOS AUTOMATIZADOS A PAR</t>
  </si>
  <si>
    <t>2025-12-30 00:00:00</t>
  </si>
  <si>
    <t>6525</t>
  </si>
  <si>
    <t>3542025 VF</t>
  </si>
  <si>
    <t>901951681</t>
  </si>
  <si>
    <t>CONSORCIO TRANSIDEAM 25</t>
  </si>
  <si>
    <t>RENGLON M0278, ACTIVIDAD PAA SH25-8, ORFEO 20253060239183, (HIDRO-393) PRESTAR EL SERVICIO DE TRANSPORTE INTEGRAL (TERRESTRE, MARÍTIMO, FLUVIAL, AFORO, EQUINO) A TODO COSTO PARA ATENDER LAS NECESIDADES DE MOVILIZACIÓN FUNCIONARIOS Y CONTRATISTAS DEL</t>
  </si>
  <si>
    <t>5925</t>
  </si>
  <si>
    <t>126325</t>
  </si>
  <si>
    <t>0722025 VF</t>
  </si>
  <si>
    <t>1073246014</t>
  </si>
  <si>
    <t>WILLIAM FABIAN BENITEZ VANEGAS</t>
  </si>
  <si>
    <t>RENGLON A0027 ACTIVIDAD PAA SG25-4, 20252060234003 (SG-232)PRESTACIÓN DE SERVICIOS PROFESIONALES PARA ADELANTAR LA GESTIÓN TÉCNICA DEL GRUPO DE SERVICIOS ADMINISTRATIVOS, ASÍ COMO APOYAR LA SUPERVISIÓN Y LIQUIDACIÓN DE CONTRATOS QUE LE SEAN ASIGNADOS</t>
  </si>
  <si>
    <t>6125</t>
  </si>
  <si>
    <t>3022025 VF</t>
  </si>
  <si>
    <t>900098348</t>
  </si>
  <si>
    <t>POWERSUN S.A.S.</t>
  </si>
  <si>
    <t>RENGLON A0010, ACTIVIDAD PAA SG25-4, ORFEO 20252060234593, (SG-261) PRESTACIÓN DE SERVICIOS PARA EL MANTENIMIENTO PREVENTIVO Y EVENTUALMENTE CORRECTIVO CON SUMINISTRO DE BOLSA DE REPUESTOS PARA LAS UPS DE LA MARCA POWERSUN UBICADAS EN LAS SEDES DEL</t>
  </si>
  <si>
    <t>6225</t>
  </si>
  <si>
    <t>CTO 288 2025 VF</t>
  </si>
  <si>
    <t>860005289</t>
  </si>
  <si>
    <t>ASCENSORES SCHINDLER DE COLOMBIA S A S</t>
  </si>
  <si>
    <t>RENGLON A0012 ORFEO20252060234513 (SG-263)PRESTAR EL SERVICIO DE MANTENIMIENTO INCLUIDO EL SUMINISTRO E INSTALACIÓN DE REPUESTOS, PARA LOS ASCENSORES UBICADOS EN LA SEDE PUENTE ARANDA DEL IDEAM EN LA CIUDAD DE BOGOTA D.C.</t>
  </si>
  <si>
    <t>6725</t>
  </si>
  <si>
    <t>CTO 3512025-VF</t>
  </si>
  <si>
    <t>901159179</t>
  </si>
  <si>
    <t>DETEXIM TECHNOLOGY SAS</t>
  </si>
  <si>
    <t>RENGLON A0006 ORFEO 20252060234573 SG-257)PRESTAR EL SERVICIO DE MANTENIMIENTO PREVENTIVO Y EVENTUALMENTE CORRECTIVO Y SUMINISTRO DE REPUESTOS A LOS SISTEMAS DE DETECCIÓN Y EXTINCIÓN DE INCENDIOS UBICADOS EN LA SEDE PUENTE ARANDA DEL IDEAM UBICADA EN</t>
  </si>
  <si>
    <t>6825</t>
  </si>
  <si>
    <t>3222025 VF</t>
  </si>
  <si>
    <t>900678549</t>
  </si>
  <si>
    <t>GENERACION Y SERVICIOS DE INGENIERIA GENPO S.A.S.</t>
  </si>
  <si>
    <t>322-2025</t>
  </si>
  <si>
    <t>RENGLON A0009 ACTIVIDAD PAA SG25-4, 20252060234543 (SG-260) PRESTACIÓN DE SERVICIOS DE MANTENIMIENTO PREVENTIVO Y EVENTUALMENTE CORRECTIVO A LAS PLANTAS ELECTRICAS DE 430 Y 120 KVA DEL IDEAM CON SUMINISTRO DE BOLSA DE REPUESTOS UBICADAS EN LA SEDE CE</t>
  </si>
  <si>
    <t>6325</t>
  </si>
  <si>
    <t>3452025 VF</t>
  </si>
  <si>
    <t>RENGLON A0008 ACTIVIDAD PAA SG25-4 ORFEO 20252060234583 (SG-259)REALIZAR EL MANTENIMIENTO PREVENTIVO Y EVENTUALMENTE CORRECTIVO AL SISTEMA DE RED CONTRA INCENDIOS, DEBE INCLUIR EL SUMINISTRO E INSTALACION DE REPUESTOS PARA LA SEDE PUENTE ARANDA</t>
  </si>
  <si>
    <t>6425</t>
  </si>
  <si>
    <t>CTO 3202025 VF</t>
  </si>
  <si>
    <t>900092491</t>
  </si>
  <si>
    <t>GPS ELECTRONICS LTDA</t>
  </si>
  <si>
    <t>320-2025</t>
  </si>
  <si>
    <t>RENGLÓN A0011 ORFEO 20252060234603 (SG-262)PRESTAR EL SERVICIO DE MANTENIMIENTO PREVENTIVO Y EVENTUALMENTE CORRECTIVO CON SUMINISTRO DE REPUESTOS AL SISTEMA DE EXTRACCION DE EQUIPOS DE LABORATORIO SEDE PUENTE ARANDA DE LA CIUDAD DE BOGOTÁ</t>
  </si>
  <si>
    <t>6625</t>
  </si>
  <si>
    <t>3312025 VF</t>
  </si>
  <si>
    <t>331-2025</t>
  </si>
  <si>
    <t>RENGLON A0007 ACTIVIDAD PAA SG25-4 ORFEO 20252060234563 (SG-258) REALIZAR EL MANTENIMIENTO PREVENTIVO Y EVENTUALMENTE CORRECTIVO AL SISTEMA HIDRONEUMATICO, DEBE INCLUIR EL SUMINISTRO E INSTALACION DE REPUESTOS, LAVADO DEL TANQUE DE AGUA POTABLE PARA</t>
  </si>
  <si>
    <t>2025-12-31 00:00:00</t>
  </si>
  <si>
    <t>6925</t>
  </si>
  <si>
    <t>3232025 VF</t>
  </si>
  <si>
    <t>901004007</t>
  </si>
  <si>
    <t>INGENIERIA DIGITAL SERVICE SAS</t>
  </si>
  <si>
    <t>RENGLON A0014, ACTIVIDAD PAA SG25-4, ORFEO 20252060234553, (SG-265) PRESTAR EL SERVICIO PARA EL MANTENIMIENTO PREVENTIVO Y CORRECTIVO AL SISTEMA DE REFRIGERACIÓN PRINCIPAL DEL DATACENTER SYSTEM 10 TR, UBICADO EN LA SALA DE INFORMÁTICA DE LA SEDE CENT</t>
  </si>
  <si>
    <t>Año Aprobación </t>
  </si>
  <si>
    <t>Fecha final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</si>
</sst>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[$$-240A]\ * #,##0.00_-;\-[$$-240A]\ * #,##0.00_-;_-[$$-240A]\ * &quot;-&quot;??_-;_-@_-"/>
    <numFmt numFmtId="165" formatCode="_-[$$-409]* #,##0.00_ ;_-[$$-409]* \-#,##0.00\ ;_-[$$-409]* &quot;-&quot;??_ ;_-@_ "/>
    <numFmt numFmtId="166" formatCode="_-* #,##0_-;\-* #,##0_-;_-* &quot;-&quot;??_-;_-@_-"/>
  </numFmts>
  <fonts count="2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8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b/>
      <sz val="11"/>
      <color rgb="FF000000"/>
      <name val="Nunito"/>
      <charset val="1"/>
    </font>
    <font>
      <b/>
      <sz val="11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theme="1"/>
      <name val="Aptos Narrow"/>
      <scheme val="minor"/>
    </font>
    <font>
      <b/>
      <sz val="11"/>
      <color theme="1"/>
      <name val="Aptos Narrow"/>
      <scheme val="minor"/>
    </font>
    <font>
      <sz val="11"/>
      <color rgb="FF000000"/>
      <name val="Aptos Narrow"/>
      <family val="2"/>
      <charset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1F0C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60">
    <xf numFmtId="0" fontId="0" fillId="0" borderId="0" xfId="0"/>
    <xf numFmtId="49" fontId="18" fillId="0" borderId="10" xfId="0" applyNumberFormat="1" applyFont="1" applyBorder="1" applyAlignment="1">
      <alignment wrapText="1"/>
    </xf>
    <xf numFmtId="1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2" fontId="18" fillId="0" borderId="10" xfId="0" applyNumberFormat="1" applyFont="1" applyBorder="1" applyAlignment="1">
      <alignment horizontal="right" wrapText="1"/>
    </xf>
    <xf numFmtId="49" fontId="18" fillId="0" borderId="10" xfId="0" applyNumberFormat="1" applyFont="1" applyBorder="1" applyAlignment="1">
      <alignment horizontal="center" wrapText="1"/>
    </xf>
    <xf numFmtId="0" fontId="21" fillId="33" borderId="10" xfId="0" applyFont="1" applyFill="1" applyBorder="1" applyAlignment="1">
      <alignment horizontal="center" vertical="center" wrapText="1"/>
    </xf>
    <xf numFmtId="164" fontId="21" fillId="33" borderId="10" xfId="0" applyNumberFormat="1" applyFont="1" applyFill="1" applyBorder="1" applyAlignment="1">
      <alignment horizontal="center" vertical="center" wrapText="1"/>
    </xf>
    <xf numFmtId="14" fontId="21" fillId="33" borderId="10" xfId="0" applyNumberFormat="1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33" borderId="10" xfId="42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/>
    </xf>
    <xf numFmtId="0" fontId="19" fillId="0" borderId="1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" fontId="18" fillId="0" borderId="10" xfId="0" applyNumberFormat="1" applyFont="1" applyBorder="1" applyAlignment="1">
      <alignment horizontal="right" wrapText="1"/>
    </xf>
    <xf numFmtId="4" fontId="0" fillId="0" borderId="0" xfId="0" applyNumberFormat="1"/>
    <xf numFmtId="165" fontId="18" fillId="0" borderId="10" xfId="0" applyNumberFormat="1" applyFont="1" applyBorder="1" applyAlignment="1">
      <alignment horizontal="right" wrapText="1"/>
    </xf>
    <xf numFmtId="166" fontId="18" fillId="0" borderId="10" xfId="0" applyNumberFormat="1" applyFont="1" applyBorder="1" applyAlignment="1">
      <alignment horizontal="right" wrapText="1"/>
    </xf>
    <xf numFmtId="3" fontId="18" fillId="0" borderId="10" xfId="0" applyNumberFormat="1" applyFont="1" applyBorder="1" applyAlignment="1">
      <alignment horizontal="right" wrapText="1"/>
    </xf>
    <xf numFmtId="49" fontId="18" fillId="0" borderId="13" xfId="0" applyNumberFormat="1" applyFont="1" applyBorder="1" applyAlignment="1">
      <alignment horizontal="center" wrapText="1"/>
    </xf>
    <xf numFmtId="0" fontId="0" fillId="0" borderId="10" xfId="0" applyBorder="1"/>
    <xf numFmtId="49" fontId="18" fillId="34" borderId="10" xfId="0" applyNumberFormat="1" applyFont="1" applyFill="1" applyBorder="1" applyAlignment="1">
      <alignment wrapText="1"/>
    </xf>
    <xf numFmtId="1" fontId="18" fillId="34" borderId="10" xfId="0" applyNumberFormat="1" applyFont="1" applyFill="1" applyBorder="1" applyAlignment="1">
      <alignment wrapText="1"/>
    </xf>
    <xf numFmtId="49" fontId="18" fillId="34" borderId="10" xfId="0" applyNumberFormat="1" applyFont="1" applyFill="1" applyBorder="1" applyAlignment="1">
      <alignment horizontal="left" wrapText="1"/>
    </xf>
    <xf numFmtId="166" fontId="18" fillId="34" borderId="10" xfId="0" applyNumberFormat="1" applyFont="1" applyFill="1" applyBorder="1" applyAlignment="1">
      <alignment horizontal="right" wrapText="1"/>
    </xf>
    <xf numFmtId="2" fontId="18" fillId="34" borderId="10" xfId="0" applyNumberFormat="1" applyFont="1" applyFill="1" applyBorder="1" applyAlignment="1">
      <alignment horizontal="right" wrapText="1"/>
    </xf>
    <xf numFmtId="0" fontId="18" fillId="34" borderId="10" xfId="0" applyFont="1" applyFill="1" applyBorder="1" applyAlignment="1">
      <alignment horizontal="right" wrapText="1"/>
    </xf>
    <xf numFmtId="165" fontId="18" fillId="34" borderId="10" xfId="0" applyNumberFormat="1" applyFont="1" applyFill="1" applyBorder="1" applyAlignment="1">
      <alignment horizontal="right" wrapText="1"/>
    </xf>
    <xf numFmtId="3" fontId="18" fillId="34" borderId="10" xfId="0" applyNumberFormat="1" applyFont="1" applyFill="1" applyBorder="1" applyAlignment="1">
      <alignment horizontal="right" wrapText="1"/>
    </xf>
    <xf numFmtId="49" fontId="18" fillId="34" borderId="13" xfId="0" applyNumberFormat="1" applyFont="1" applyFill="1" applyBorder="1" applyAlignment="1">
      <alignment horizontal="center" wrapText="1"/>
    </xf>
    <xf numFmtId="1" fontId="0" fillId="34" borderId="10" xfId="0" applyNumberFormat="1" applyFill="1" applyBorder="1" applyAlignment="1">
      <alignment wrapText="1"/>
    </xf>
    <xf numFmtId="0" fontId="0" fillId="34" borderId="0" xfId="0" applyFill="1"/>
    <xf numFmtId="0" fontId="18" fillId="0" borderId="10" xfId="0" applyFont="1" applyBorder="1" applyAlignment="1">
      <alignment horizontal="right" wrapText="1"/>
    </xf>
    <xf numFmtId="1" fontId="0" fillId="0" borderId="10" xfId="0" applyNumberFormat="1" applyBorder="1"/>
    <xf numFmtId="1" fontId="0" fillId="34" borderId="10" xfId="0" applyNumberFormat="1" applyFill="1" applyBorder="1"/>
    <xf numFmtId="165" fontId="0" fillId="0" borderId="0" xfId="0" applyNumberFormat="1"/>
    <xf numFmtId="3" fontId="0" fillId="0" borderId="0" xfId="0" applyNumberFormat="1"/>
    <xf numFmtId="49" fontId="18" fillId="0" borderId="0" xfId="0" applyNumberFormat="1" applyFont="1" applyAlignment="1">
      <alignment wrapText="1"/>
    </xf>
    <xf numFmtId="0" fontId="21" fillId="35" borderId="1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4" fillId="35" borderId="10" xfId="0" applyFont="1" applyFill="1" applyBorder="1" applyAlignment="1">
      <alignment horizontal="center" vertical="center" wrapText="1"/>
    </xf>
    <xf numFmtId="4" fontId="24" fillId="35" borderId="10" xfId="0" applyNumberFormat="1" applyFont="1" applyFill="1" applyBorder="1" applyAlignment="1">
      <alignment horizontal="center" vertical="center" wrapText="1"/>
    </xf>
    <xf numFmtId="0" fontId="23" fillId="35" borderId="10" xfId="0" applyFont="1" applyFill="1" applyBorder="1" applyAlignment="1">
      <alignment horizontal="center" vertical="center" wrapText="1"/>
    </xf>
    <xf numFmtId="165" fontId="23" fillId="35" borderId="10" xfId="0" applyNumberFormat="1" applyFont="1" applyFill="1" applyBorder="1" applyAlignment="1">
      <alignment horizontal="center" vertical="center" wrapText="1"/>
    </xf>
    <xf numFmtId="0" fontId="23" fillId="35" borderId="13" xfId="0" applyFont="1" applyFill="1" applyBorder="1" applyAlignment="1">
      <alignment horizontal="center" vertical="center" wrapText="1"/>
    </xf>
    <xf numFmtId="0" fontId="16" fillId="35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14" fontId="19" fillId="0" borderId="12" xfId="0" applyNumberFormat="1" applyFont="1" applyBorder="1" applyAlignment="1">
      <alignment horizontal="center" wrapText="1"/>
    </xf>
    <xf numFmtId="4" fontId="19" fillId="0" borderId="12" xfId="0" applyNumberFormat="1" applyFont="1" applyBorder="1" applyAlignment="1">
      <alignment horizontal="center" wrapText="1"/>
    </xf>
    <xf numFmtId="0" fontId="21" fillId="33" borderId="10" xfId="0" applyFont="1" applyFill="1" applyBorder="1" applyAlignment="1">
      <alignment horizontal="center" vertical="center"/>
    </xf>
    <xf numFmtId="164" fontId="21" fillId="33" borderId="10" xfId="0" applyNumberFormat="1" applyFont="1" applyFill="1" applyBorder="1" applyAlignment="1">
      <alignment horizontal="center" vertical="center"/>
    </xf>
    <xf numFmtId="0" fontId="19" fillId="0" borderId="12" xfId="0" applyFont="1" applyBorder="1" applyAlignment="1">
      <alignment horizontal="left"/>
    </xf>
    <xf numFmtId="0" fontId="16" fillId="0" borderId="0" xfId="0" applyFont="1" applyAlignment="1">
      <alignment horizontal="center" vertical="center"/>
    </xf>
    <xf numFmtId="43" fontId="0" fillId="0" borderId="0" xfId="0" applyNumberFormat="1"/>
    <xf numFmtId="0" fontId="26" fillId="0" borderId="10" xfId="0" applyFont="1" applyBorder="1"/>
    <xf numFmtId="22" fontId="26" fillId="0" borderId="10" xfId="0" applyNumberFormat="1" applyFont="1" applyBorder="1"/>
    <xf numFmtId="43" fontId="26" fillId="0" borderId="10" xfId="0" applyNumberFormat="1" applyFont="1" applyBorder="1"/>
    <xf numFmtId="14" fontId="26" fillId="0" borderId="10" xfId="0" applyNumberFormat="1" applyFont="1" applyBorder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yperlink" xfId="42" xr:uid="{00000000-000B-0000-0000-000008000000}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E194D-2544-481C-A5B2-CF48450D64F6}">
  <dimension ref="A1:Z22"/>
  <sheetViews>
    <sheetView workbookViewId="0">
      <selection activeCell="B10" sqref="B10"/>
    </sheetView>
  </sheetViews>
  <sheetFormatPr defaultColWidth="23.140625" defaultRowHeight="15"/>
  <cols>
    <col min="1" max="1" width="15.42578125" style="14" customWidth="1"/>
    <col min="2" max="5" width="23.140625" style="14"/>
    <col min="6" max="6" width="43.42578125" style="14" customWidth="1"/>
    <col min="7" max="7" width="23.140625" style="14"/>
    <col min="8" max="8" width="38.42578125" style="14" customWidth="1"/>
    <col min="9" max="25" width="23.140625" style="14"/>
    <col min="26" max="26" width="129.7109375" style="15" customWidth="1"/>
    <col min="27" max="16384" width="23.140625" style="14"/>
  </cols>
  <sheetData>
    <row r="1" spans="1:26" s="10" customFormat="1" ht="47.1" customHeight="1">
      <c r="A1" s="6" t="s">
        <v>0</v>
      </c>
      <c r="B1" s="6" t="s">
        <v>1</v>
      </c>
      <c r="C1" s="6" t="s">
        <v>2</v>
      </c>
      <c r="D1" s="40" t="s">
        <v>3</v>
      </c>
      <c r="E1" s="6" t="s">
        <v>4</v>
      </c>
      <c r="F1" s="6" t="s">
        <v>5</v>
      </c>
      <c r="G1" s="6" t="s">
        <v>6</v>
      </c>
      <c r="H1" s="52" t="s">
        <v>7</v>
      </c>
      <c r="I1" s="8" t="s">
        <v>8</v>
      </c>
      <c r="J1" s="8" t="s">
        <v>9</v>
      </c>
      <c r="K1" s="9" t="s">
        <v>10</v>
      </c>
      <c r="L1" s="11" t="s">
        <v>11</v>
      </c>
      <c r="M1" s="6" t="s">
        <v>12</v>
      </c>
      <c r="N1" s="51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11" t="s">
        <v>23</v>
      </c>
      <c r="Y1" s="6" t="s">
        <v>24</v>
      </c>
      <c r="Z1" s="6" t="s">
        <v>25</v>
      </c>
    </row>
    <row r="2" spans="1:26" s="15" customFormat="1">
      <c r="A2" s="48">
        <v>80422</v>
      </c>
      <c r="B2" s="13" t="s">
        <v>26</v>
      </c>
      <c r="C2" s="13" t="s">
        <v>27</v>
      </c>
      <c r="D2" s="49">
        <v>44875</v>
      </c>
      <c r="E2" s="13">
        <v>3</v>
      </c>
      <c r="F2" s="13" t="s">
        <v>28</v>
      </c>
      <c r="G2" s="13" t="s">
        <v>29</v>
      </c>
      <c r="H2" s="12" t="s">
        <v>30</v>
      </c>
      <c r="I2" s="13" t="s">
        <v>31</v>
      </c>
      <c r="J2" s="13" t="s">
        <v>32</v>
      </c>
      <c r="K2" s="13">
        <v>2023</v>
      </c>
      <c r="L2" s="13">
        <v>0</v>
      </c>
      <c r="M2" s="13" t="s">
        <v>33</v>
      </c>
      <c r="N2" s="12" t="s">
        <v>34</v>
      </c>
      <c r="O2" s="13" t="s">
        <v>35</v>
      </c>
      <c r="P2" s="13" t="s">
        <v>36</v>
      </c>
      <c r="Q2" s="13">
        <v>10</v>
      </c>
      <c r="R2" s="13" t="s">
        <v>37</v>
      </c>
      <c r="S2" s="50">
        <v>9125644651</v>
      </c>
      <c r="T2" s="50">
        <v>9125644651</v>
      </c>
      <c r="U2" s="50">
        <v>8865458757.7299995</v>
      </c>
      <c r="V2" s="50">
        <v>8865458757.7299995</v>
      </c>
      <c r="W2" s="13" t="s">
        <v>38</v>
      </c>
      <c r="X2" s="13" t="s">
        <v>39</v>
      </c>
      <c r="Y2" s="49">
        <v>44875</v>
      </c>
      <c r="Z2" s="53" t="s">
        <v>40</v>
      </c>
    </row>
    <row r="3" spans="1:26" s="15" customFormat="1">
      <c r="A3" s="48">
        <v>80522</v>
      </c>
      <c r="B3" s="13" t="s">
        <v>26</v>
      </c>
      <c r="C3" s="13" t="s">
        <v>27</v>
      </c>
      <c r="D3" s="49">
        <v>44875</v>
      </c>
      <c r="E3" s="13">
        <v>3</v>
      </c>
      <c r="F3" s="13" t="s">
        <v>28</v>
      </c>
      <c r="G3" s="13" t="s">
        <v>29</v>
      </c>
      <c r="H3" s="12" t="s">
        <v>30</v>
      </c>
      <c r="I3" s="13" t="s">
        <v>31</v>
      </c>
      <c r="J3" s="13" t="s">
        <v>32</v>
      </c>
      <c r="K3" s="13">
        <v>2024</v>
      </c>
      <c r="L3" s="13">
        <v>0</v>
      </c>
      <c r="M3" s="13" t="s">
        <v>33</v>
      </c>
      <c r="N3" s="12" t="s">
        <v>34</v>
      </c>
      <c r="O3" s="13" t="s">
        <v>35</v>
      </c>
      <c r="P3" s="13" t="s">
        <v>36</v>
      </c>
      <c r="Q3" s="13">
        <v>10</v>
      </c>
      <c r="R3" s="13" t="s">
        <v>37</v>
      </c>
      <c r="S3" s="50">
        <v>3539092741</v>
      </c>
      <c r="T3" s="50">
        <v>3539092741</v>
      </c>
      <c r="U3" s="50">
        <v>3134737750.8899999</v>
      </c>
      <c r="V3" s="50">
        <v>3134737750.8899999</v>
      </c>
      <c r="W3" s="13" t="s">
        <v>38</v>
      </c>
      <c r="X3" s="13" t="s">
        <v>39</v>
      </c>
      <c r="Y3" s="49">
        <v>44875</v>
      </c>
      <c r="Z3" s="53" t="s">
        <v>40</v>
      </c>
    </row>
    <row r="4" spans="1:26" s="15" customFormat="1">
      <c r="A4" s="48">
        <v>133022</v>
      </c>
      <c r="B4" s="13" t="s">
        <v>26</v>
      </c>
      <c r="C4" s="13" t="s">
        <v>27</v>
      </c>
      <c r="D4" s="49">
        <v>44904</v>
      </c>
      <c r="E4" s="13">
        <v>3</v>
      </c>
      <c r="F4" s="13" t="s">
        <v>28</v>
      </c>
      <c r="G4" s="13" t="s">
        <v>29</v>
      </c>
      <c r="H4" s="12" t="s">
        <v>30</v>
      </c>
      <c r="I4" s="13" t="s">
        <v>31</v>
      </c>
      <c r="J4" s="13" t="s">
        <v>32</v>
      </c>
      <c r="K4" s="13">
        <v>2023</v>
      </c>
      <c r="L4" s="13">
        <v>0</v>
      </c>
      <c r="M4" s="13" t="s">
        <v>41</v>
      </c>
      <c r="N4" s="12" t="s">
        <v>42</v>
      </c>
      <c r="O4" s="13" t="s">
        <v>35</v>
      </c>
      <c r="P4" s="13" t="s">
        <v>43</v>
      </c>
      <c r="Q4" s="13">
        <v>20</v>
      </c>
      <c r="R4" s="13" t="s">
        <v>44</v>
      </c>
      <c r="S4" s="50">
        <v>868993629</v>
      </c>
      <c r="T4" s="50">
        <v>868993629</v>
      </c>
      <c r="U4" s="50">
        <v>292161390</v>
      </c>
      <c r="V4" s="50">
        <v>263720000</v>
      </c>
      <c r="W4" s="13" t="s">
        <v>38</v>
      </c>
      <c r="X4" s="13">
        <v>59020</v>
      </c>
      <c r="Y4" s="49">
        <v>44904</v>
      </c>
      <c r="Z4" s="53" t="s">
        <v>45</v>
      </c>
    </row>
    <row r="5" spans="1:26" s="15" customFormat="1">
      <c r="A5" s="48">
        <v>133022</v>
      </c>
      <c r="B5" s="13" t="s">
        <v>26</v>
      </c>
      <c r="C5" s="13" t="s">
        <v>27</v>
      </c>
      <c r="D5" s="49">
        <v>44904</v>
      </c>
      <c r="E5" s="13">
        <v>3</v>
      </c>
      <c r="F5" s="13" t="s">
        <v>28</v>
      </c>
      <c r="G5" s="13" t="s">
        <v>29</v>
      </c>
      <c r="H5" s="12" t="s">
        <v>30</v>
      </c>
      <c r="I5" s="13" t="s">
        <v>31</v>
      </c>
      <c r="J5" s="13" t="s">
        <v>32</v>
      </c>
      <c r="K5" s="13">
        <v>2023</v>
      </c>
      <c r="L5" s="13">
        <v>0</v>
      </c>
      <c r="M5" s="13" t="s">
        <v>41</v>
      </c>
      <c r="N5" s="12" t="s">
        <v>42</v>
      </c>
      <c r="O5" s="13" t="s">
        <v>35</v>
      </c>
      <c r="P5" s="13" t="s">
        <v>36</v>
      </c>
      <c r="Q5" s="13">
        <v>11</v>
      </c>
      <c r="R5" s="13" t="s">
        <v>46</v>
      </c>
      <c r="S5" s="50">
        <v>6351044020</v>
      </c>
      <c r="T5" s="50">
        <v>6351044020</v>
      </c>
      <c r="U5" s="50">
        <v>1032070390</v>
      </c>
      <c r="V5" s="50">
        <v>1032070390</v>
      </c>
      <c r="W5" s="13" t="s">
        <v>38</v>
      </c>
      <c r="X5" s="13">
        <v>59020</v>
      </c>
      <c r="Y5" s="49">
        <v>44904</v>
      </c>
      <c r="Z5" s="53" t="s">
        <v>45</v>
      </c>
    </row>
    <row r="6" spans="1:26" s="15" customFormat="1">
      <c r="A6" s="48">
        <v>133222</v>
      </c>
      <c r="B6" s="13" t="s">
        <v>26</v>
      </c>
      <c r="C6" s="13" t="s">
        <v>27</v>
      </c>
      <c r="D6" s="49">
        <v>44904</v>
      </c>
      <c r="E6" s="13">
        <v>3</v>
      </c>
      <c r="F6" s="13" t="s">
        <v>28</v>
      </c>
      <c r="G6" s="13" t="s">
        <v>29</v>
      </c>
      <c r="H6" s="12" t="s">
        <v>30</v>
      </c>
      <c r="I6" s="13" t="s">
        <v>31</v>
      </c>
      <c r="J6" s="13" t="s">
        <v>32</v>
      </c>
      <c r="K6" s="13">
        <v>2023</v>
      </c>
      <c r="L6" s="13">
        <v>0</v>
      </c>
      <c r="M6" s="13" t="s">
        <v>47</v>
      </c>
      <c r="N6" s="12" t="s">
        <v>48</v>
      </c>
      <c r="O6" s="13" t="s">
        <v>35</v>
      </c>
      <c r="P6" s="13" t="s">
        <v>36</v>
      </c>
      <c r="Q6" s="13">
        <v>11</v>
      </c>
      <c r="R6" s="13" t="s">
        <v>46</v>
      </c>
      <c r="S6" s="50">
        <v>772617641</v>
      </c>
      <c r="T6" s="50">
        <v>772617641</v>
      </c>
      <c r="U6" s="50">
        <v>480207150</v>
      </c>
      <c r="V6" s="50">
        <v>425922150</v>
      </c>
      <c r="W6" s="13" t="s">
        <v>38</v>
      </c>
      <c r="X6" s="13" t="s">
        <v>49</v>
      </c>
      <c r="Y6" s="49">
        <v>44904</v>
      </c>
      <c r="Z6" s="53" t="s">
        <v>50</v>
      </c>
    </row>
    <row r="7" spans="1:26" s="15" customFormat="1">
      <c r="A7" s="48">
        <v>58123</v>
      </c>
      <c r="B7" s="13" t="s">
        <v>26</v>
      </c>
      <c r="C7" s="13" t="s">
        <v>27</v>
      </c>
      <c r="D7" s="49">
        <v>45198</v>
      </c>
      <c r="E7" s="13">
        <v>3</v>
      </c>
      <c r="F7" s="13" t="s">
        <v>28</v>
      </c>
      <c r="G7" s="13" t="s">
        <v>29</v>
      </c>
      <c r="H7" s="12" t="s">
        <v>30</v>
      </c>
      <c r="I7" s="13" t="s">
        <v>31</v>
      </c>
      <c r="J7" s="13" t="s">
        <v>32</v>
      </c>
      <c r="K7" s="13">
        <v>2024</v>
      </c>
      <c r="L7" s="13">
        <v>0</v>
      </c>
      <c r="M7" s="13" t="s">
        <v>41</v>
      </c>
      <c r="N7" s="12" t="s">
        <v>42</v>
      </c>
      <c r="O7" s="13" t="s">
        <v>35</v>
      </c>
      <c r="P7" s="13" t="s">
        <v>43</v>
      </c>
      <c r="Q7" s="13">
        <v>20</v>
      </c>
      <c r="R7" s="13" t="s">
        <v>44</v>
      </c>
      <c r="S7" s="50">
        <v>48921426</v>
      </c>
      <c r="T7" s="50">
        <v>48921426</v>
      </c>
      <c r="U7" s="50">
        <v>33680346</v>
      </c>
      <c r="V7" s="50">
        <v>18450000</v>
      </c>
      <c r="W7" s="13" t="s">
        <v>38</v>
      </c>
      <c r="X7" s="13" t="s">
        <v>51</v>
      </c>
      <c r="Y7" s="49">
        <v>45198</v>
      </c>
      <c r="Z7" s="53" t="s">
        <v>52</v>
      </c>
    </row>
    <row r="8" spans="1:26" s="15" customFormat="1">
      <c r="A8" s="48">
        <v>58123</v>
      </c>
      <c r="B8" s="13" t="s">
        <v>26</v>
      </c>
      <c r="C8" s="13" t="s">
        <v>27</v>
      </c>
      <c r="D8" s="49">
        <v>45198</v>
      </c>
      <c r="E8" s="13">
        <v>3</v>
      </c>
      <c r="F8" s="13" t="s">
        <v>28</v>
      </c>
      <c r="G8" s="13" t="s">
        <v>29</v>
      </c>
      <c r="H8" s="12" t="s">
        <v>30</v>
      </c>
      <c r="I8" s="13" t="s">
        <v>31</v>
      </c>
      <c r="J8" s="13" t="s">
        <v>32</v>
      </c>
      <c r="K8" s="13">
        <v>2024</v>
      </c>
      <c r="L8" s="13">
        <v>0</v>
      </c>
      <c r="M8" s="13" t="s">
        <v>41</v>
      </c>
      <c r="N8" s="12" t="s">
        <v>42</v>
      </c>
      <c r="O8" s="13" t="s">
        <v>35</v>
      </c>
      <c r="P8" s="13" t="s">
        <v>36</v>
      </c>
      <c r="Q8" s="13">
        <v>11</v>
      </c>
      <c r="R8" s="13" t="s">
        <v>46</v>
      </c>
      <c r="S8" s="50">
        <v>3161912333</v>
      </c>
      <c r="T8" s="50">
        <v>3161912333</v>
      </c>
      <c r="U8" s="50">
        <v>3161387952</v>
      </c>
      <c r="V8" s="50">
        <v>3150410529</v>
      </c>
      <c r="W8" s="13" t="s">
        <v>38</v>
      </c>
      <c r="X8" s="13" t="s">
        <v>51</v>
      </c>
      <c r="Y8" s="49">
        <v>45198</v>
      </c>
      <c r="Z8" s="53" t="s">
        <v>52</v>
      </c>
    </row>
    <row r="9" spans="1:26" s="15" customFormat="1">
      <c r="A9" s="48">
        <v>66223</v>
      </c>
      <c r="B9" s="13" t="s">
        <v>26</v>
      </c>
      <c r="C9" s="13" t="s">
        <v>27</v>
      </c>
      <c r="D9" s="49">
        <v>45205</v>
      </c>
      <c r="E9" s="13">
        <v>3</v>
      </c>
      <c r="F9" s="13" t="s">
        <v>28</v>
      </c>
      <c r="G9" s="13" t="s">
        <v>29</v>
      </c>
      <c r="H9" s="12" t="s">
        <v>30</v>
      </c>
      <c r="I9" s="13" t="s">
        <v>31</v>
      </c>
      <c r="J9" s="13" t="s">
        <v>32</v>
      </c>
      <c r="K9" s="13">
        <v>2024</v>
      </c>
      <c r="L9" s="13">
        <v>0</v>
      </c>
      <c r="M9" s="13" t="s">
        <v>33</v>
      </c>
      <c r="N9" s="12" t="s">
        <v>34</v>
      </c>
      <c r="O9" s="13" t="s">
        <v>35</v>
      </c>
      <c r="P9" s="13" t="s">
        <v>36</v>
      </c>
      <c r="Q9" s="13">
        <v>10</v>
      </c>
      <c r="R9" s="13" t="s">
        <v>37</v>
      </c>
      <c r="S9" s="50">
        <v>5206461630</v>
      </c>
      <c r="T9" s="50">
        <v>5206461630</v>
      </c>
      <c r="U9" s="50">
        <v>4741519713.1800003</v>
      </c>
      <c r="V9" s="50">
        <v>4734519918.0200005</v>
      </c>
      <c r="W9" s="13" t="s">
        <v>38</v>
      </c>
      <c r="X9" s="13" t="s">
        <v>53</v>
      </c>
      <c r="Y9" s="49">
        <v>45205</v>
      </c>
      <c r="Z9" s="53" t="s">
        <v>54</v>
      </c>
    </row>
    <row r="10" spans="1:26" s="15" customFormat="1">
      <c r="A10" s="48">
        <v>66323</v>
      </c>
      <c r="B10" s="13" t="s">
        <v>26</v>
      </c>
      <c r="C10" s="13" t="s">
        <v>27</v>
      </c>
      <c r="D10" s="49">
        <v>45205</v>
      </c>
      <c r="E10" s="13">
        <v>3</v>
      </c>
      <c r="F10" s="13" t="s">
        <v>28</v>
      </c>
      <c r="G10" s="13" t="s">
        <v>29</v>
      </c>
      <c r="H10" s="12" t="s">
        <v>30</v>
      </c>
      <c r="I10" s="13" t="s">
        <v>31</v>
      </c>
      <c r="J10" s="13" t="s">
        <v>32</v>
      </c>
      <c r="K10" s="13">
        <v>2025</v>
      </c>
      <c r="L10" s="13">
        <v>0</v>
      </c>
      <c r="M10" s="13" t="s">
        <v>33</v>
      </c>
      <c r="N10" s="12" t="s">
        <v>34</v>
      </c>
      <c r="O10" s="13" t="s">
        <v>35</v>
      </c>
      <c r="P10" s="13" t="s">
        <v>36</v>
      </c>
      <c r="Q10" s="13">
        <v>10</v>
      </c>
      <c r="R10" s="13" t="s">
        <v>37</v>
      </c>
      <c r="S10" s="50">
        <v>3631391223</v>
      </c>
      <c r="T10" s="50">
        <v>3631391223</v>
      </c>
      <c r="U10" s="50">
        <v>3490211263.1300001</v>
      </c>
      <c r="V10" s="50">
        <v>3490211263.1300001</v>
      </c>
      <c r="W10" s="13" t="s">
        <v>38</v>
      </c>
      <c r="X10" s="13" t="s">
        <v>53</v>
      </c>
      <c r="Y10" s="49">
        <v>45205</v>
      </c>
      <c r="Z10" s="53" t="s">
        <v>54</v>
      </c>
    </row>
    <row r="11" spans="1:26" s="15" customFormat="1">
      <c r="A11" s="48">
        <v>66423</v>
      </c>
      <c r="B11" s="13" t="s">
        <v>26</v>
      </c>
      <c r="C11" s="13" t="s">
        <v>27</v>
      </c>
      <c r="D11" s="49">
        <v>45205</v>
      </c>
      <c r="E11" s="13">
        <v>3</v>
      </c>
      <c r="F11" s="13" t="s">
        <v>28</v>
      </c>
      <c r="G11" s="13" t="s">
        <v>29</v>
      </c>
      <c r="H11" s="12" t="s">
        <v>30</v>
      </c>
      <c r="I11" s="13" t="s">
        <v>31</v>
      </c>
      <c r="J11" s="13" t="s">
        <v>32</v>
      </c>
      <c r="K11" s="13">
        <v>2026</v>
      </c>
      <c r="L11" s="13">
        <v>0</v>
      </c>
      <c r="M11" s="13" t="s">
        <v>33</v>
      </c>
      <c r="N11" s="12" t="s">
        <v>34</v>
      </c>
      <c r="O11" s="13" t="s">
        <v>35</v>
      </c>
      <c r="P11" s="13" t="s">
        <v>36</v>
      </c>
      <c r="Q11" s="13">
        <v>10</v>
      </c>
      <c r="R11" s="13" t="s">
        <v>37</v>
      </c>
      <c r="S11" s="50">
        <v>2289733561</v>
      </c>
      <c r="T11" s="50">
        <v>2289733561</v>
      </c>
      <c r="U11" s="50">
        <v>2185354508.6700001</v>
      </c>
      <c r="V11" s="50">
        <v>2185354508.6700001</v>
      </c>
      <c r="W11" s="13" t="s">
        <v>38</v>
      </c>
      <c r="X11" s="13" t="s">
        <v>53</v>
      </c>
      <c r="Y11" s="49">
        <v>45205</v>
      </c>
      <c r="Z11" s="53" t="s">
        <v>55</v>
      </c>
    </row>
    <row r="12" spans="1:26" s="15" customFormat="1">
      <c r="A12" s="48">
        <v>102523</v>
      </c>
      <c r="B12" s="13" t="s">
        <v>26</v>
      </c>
      <c r="C12" s="13" t="s">
        <v>27</v>
      </c>
      <c r="D12" s="49">
        <v>45253</v>
      </c>
      <c r="E12" s="13">
        <v>3</v>
      </c>
      <c r="F12" s="13" t="s">
        <v>28</v>
      </c>
      <c r="G12" s="13" t="s">
        <v>29</v>
      </c>
      <c r="H12" s="12" t="s">
        <v>30</v>
      </c>
      <c r="I12" s="13" t="s">
        <v>31</v>
      </c>
      <c r="J12" s="13" t="s">
        <v>32</v>
      </c>
      <c r="K12" s="13">
        <v>2024</v>
      </c>
      <c r="L12" s="13">
        <v>0</v>
      </c>
      <c r="M12" s="13" t="s">
        <v>41</v>
      </c>
      <c r="N12" s="12" t="s">
        <v>42</v>
      </c>
      <c r="O12" s="13" t="s">
        <v>35</v>
      </c>
      <c r="P12" s="13" t="s">
        <v>36</v>
      </c>
      <c r="Q12" s="13">
        <v>11</v>
      </c>
      <c r="R12" s="13" t="s">
        <v>46</v>
      </c>
      <c r="S12" s="50">
        <v>588998728</v>
      </c>
      <c r="T12" s="50">
        <v>588998728</v>
      </c>
      <c r="U12" s="50">
        <v>588998728</v>
      </c>
      <c r="V12" s="50">
        <v>588998728</v>
      </c>
      <c r="W12" s="13" t="s">
        <v>38</v>
      </c>
      <c r="X12" s="13" t="s">
        <v>56</v>
      </c>
      <c r="Y12" s="49">
        <v>45253</v>
      </c>
      <c r="Z12" s="53" t="s">
        <v>57</v>
      </c>
    </row>
    <row r="13" spans="1:26" s="15" customFormat="1">
      <c r="A13" s="48">
        <v>160123</v>
      </c>
      <c r="B13" s="13" t="s">
        <v>26</v>
      </c>
      <c r="C13" s="13" t="s">
        <v>27</v>
      </c>
      <c r="D13" s="49">
        <v>45280</v>
      </c>
      <c r="E13" s="13">
        <v>3</v>
      </c>
      <c r="F13" s="13" t="s">
        <v>28</v>
      </c>
      <c r="G13" s="13" t="s">
        <v>29</v>
      </c>
      <c r="H13" s="12" t="s">
        <v>30</v>
      </c>
      <c r="I13" s="13" t="s">
        <v>31</v>
      </c>
      <c r="J13" s="13" t="s">
        <v>32</v>
      </c>
      <c r="K13" s="13">
        <v>2024</v>
      </c>
      <c r="L13" s="13">
        <v>0</v>
      </c>
      <c r="M13" s="13" t="s">
        <v>33</v>
      </c>
      <c r="N13" s="12" t="s">
        <v>34</v>
      </c>
      <c r="O13" s="13" t="s">
        <v>35</v>
      </c>
      <c r="P13" s="13" t="s">
        <v>36</v>
      </c>
      <c r="Q13" s="13">
        <v>10</v>
      </c>
      <c r="R13" s="13" t="s">
        <v>37</v>
      </c>
      <c r="S13" s="50">
        <v>25000000</v>
      </c>
      <c r="T13" s="50">
        <v>25000000</v>
      </c>
      <c r="U13" s="50">
        <v>22494000</v>
      </c>
      <c r="V13" s="50">
        <v>22494000</v>
      </c>
      <c r="W13" s="13" t="s">
        <v>38</v>
      </c>
      <c r="X13" s="13" t="s">
        <v>58</v>
      </c>
      <c r="Y13" s="49">
        <v>45280</v>
      </c>
      <c r="Z13" s="53" t="s">
        <v>59</v>
      </c>
    </row>
    <row r="14" spans="1:26" s="15" customFormat="1">
      <c r="A14" s="48">
        <v>6924</v>
      </c>
      <c r="B14" s="13" t="s">
        <v>26</v>
      </c>
      <c r="C14" s="13" t="s">
        <v>27</v>
      </c>
      <c r="D14" s="49">
        <v>45432</v>
      </c>
      <c r="E14" s="13">
        <v>3</v>
      </c>
      <c r="F14" s="13" t="s">
        <v>28</v>
      </c>
      <c r="G14" s="13" t="s">
        <v>29</v>
      </c>
      <c r="H14" s="12" t="s">
        <v>30</v>
      </c>
      <c r="I14" s="13" t="s">
        <v>31</v>
      </c>
      <c r="J14" s="13" t="s">
        <v>32</v>
      </c>
      <c r="K14" s="13">
        <v>2025</v>
      </c>
      <c r="L14" s="13">
        <v>0</v>
      </c>
      <c r="M14" s="13" t="s">
        <v>33</v>
      </c>
      <c r="N14" s="12" t="s">
        <v>34</v>
      </c>
      <c r="O14" s="13" t="s">
        <v>35</v>
      </c>
      <c r="P14" s="13" t="s">
        <v>36</v>
      </c>
      <c r="Q14" s="13">
        <v>10</v>
      </c>
      <c r="R14" s="13" t="s">
        <v>37</v>
      </c>
      <c r="S14" s="50">
        <v>5213155246</v>
      </c>
      <c r="T14" s="50">
        <v>5213155246</v>
      </c>
      <c r="U14" s="50">
        <v>5206665098</v>
      </c>
      <c r="V14" s="50">
        <v>5206665098</v>
      </c>
      <c r="W14" s="13" t="s">
        <v>38</v>
      </c>
      <c r="X14" s="13" t="s">
        <v>60</v>
      </c>
      <c r="Y14" s="49">
        <v>45432</v>
      </c>
      <c r="Z14" s="53" t="s">
        <v>61</v>
      </c>
    </row>
    <row r="15" spans="1:26" s="15" customFormat="1">
      <c r="A15" s="48">
        <v>7024</v>
      </c>
      <c r="B15" s="13" t="s">
        <v>26</v>
      </c>
      <c r="C15" s="13" t="s">
        <v>27</v>
      </c>
      <c r="D15" s="49">
        <v>45432</v>
      </c>
      <c r="E15" s="13">
        <v>3</v>
      </c>
      <c r="F15" s="13" t="s">
        <v>28</v>
      </c>
      <c r="G15" s="13" t="s">
        <v>29</v>
      </c>
      <c r="H15" s="12" t="s">
        <v>30</v>
      </c>
      <c r="I15" s="13" t="s">
        <v>31</v>
      </c>
      <c r="J15" s="13" t="s">
        <v>32</v>
      </c>
      <c r="K15" s="13">
        <v>2026</v>
      </c>
      <c r="L15" s="13">
        <v>0</v>
      </c>
      <c r="M15" s="13" t="s">
        <v>33</v>
      </c>
      <c r="N15" s="12" t="s">
        <v>34</v>
      </c>
      <c r="O15" s="13" t="s">
        <v>62</v>
      </c>
      <c r="P15" s="13" t="s">
        <v>36</v>
      </c>
      <c r="Q15" s="13" t="s">
        <v>62</v>
      </c>
      <c r="R15" s="13" t="s">
        <v>62</v>
      </c>
      <c r="S15" s="50">
        <v>3116129842</v>
      </c>
      <c r="T15" s="50">
        <v>3116129842</v>
      </c>
      <c r="U15" s="50">
        <v>3115486920</v>
      </c>
      <c r="V15" s="50">
        <v>3115486920</v>
      </c>
      <c r="W15" s="13" t="s">
        <v>38</v>
      </c>
      <c r="X15" s="13" t="s">
        <v>60</v>
      </c>
      <c r="Y15" s="49">
        <v>45432</v>
      </c>
      <c r="Z15" s="53" t="s">
        <v>63</v>
      </c>
    </row>
    <row r="16" spans="1:26" s="15" customFormat="1">
      <c r="A16" s="48">
        <v>29824</v>
      </c>
      <c r="B16" s="13" t="s">
        <v>26</v>
      </c>
      <c r="C16" s="13" t="s">
        <v>27</v>
      </c>
      <c r="D16" s="49">
        <v>45569</v>
      </c>
      <c r="E16" s="13">
        <v>3</v>
      </c>
      <c r="F16" s="13" t="s">
        <v>28</v>
      </c>
      <c r="G16" s="13" t="s">
        <v>29</v>
      </c>
      <c r="H16" s="12" t="s">
        <v>30</v>
      </c>
      <c r="I16" s="13" t="s">
        <v>31</v>
      </c>
      <c r="J16" s="13" t="s">
        <v>32</v>
      </c>
      <c r="K16" s="13">
        <v>2026</v>
      </c>
      <c r="L16" s="13">
        <v>0</v>
      </c>
      <c r="M16" s="13" t="s">
        <v>33</v>
      </c>
      <c r="N16" s="12" t="s">
        <v>34</v>
      </c>
      <c r="O16" s="13" t="s">
        <v>62</v>
      </c>
      <c r="P16" s="13" t="s">
        <v>36</v>
      </c>
      <c r="Q16" s="13" t="s">
        <v>62</v>
      </c>
      <c r="R16" s="13" t="s">
        <v>62</v>
      </c>
      <c r="S16" s="50">
        <v>725326407</v>
      </c>
      <c r="T16" s="50">
        <v>725326407</v>
      </c>
      <c r="U16" s="50">
        <v>545133148</v>
      </c>
      <c r="V16" s="50">
        <v>545133148</v>
      </c>
      <c r="W16" s="13" t="s">
        <v>38</v>
      </c>
      <c r="X16" s="13" t="s">
        <v>64</v>
      </c>
      <c r="Y16" s="49">
        <v>45569</v>
      </c>
      <c r="Z16" s="53" t="s">
        <v>62</v>
      </c>
    </row>
    <row r="17" spans="1:26" s="15" customFormat="1">
      <c r="A17" s="48">
        <v>29824</v>
      </c>
      <c r="B17" s="13" t="s">
        <v>26</v>
      </c>
      <c r="C17" s="13" t="s">
        <v>27</v>
      </c>
      <c r="D17" s="49">
        <v>45569</v>
      </c>
      <c r="E17" s="13">
        <v>3</v>
      </c>
      <c r="F17" s="13" t="s">
        <v>28</v>
      </c>
      <c r="G17" s="13" t="s">
        <v>29</v>
      </c>
      <c r="H17" s="12" t="s">
        <v>30</v>
      </c>
      <c r="I17" s="13" t="s">
        <v>31</v>
      </c>
      <c r="J17" s="13" t="s">
        <v>32</v>
      </c>
      <c r="K17" s="13">
        <v>2025</v>
      </c>
      <c r="L17" s="13">
        <v>0</v>
      </c>
      <c r="M17" s="13" t="s">
        <v>33</v>
      </c>
      <c r="N17" s="12" t="s">
        <v>34</v>
      </c>
      <c r="O17" s="13" t="s">
        <v>62</v>
      </c>
      <c r="P17" s="13" t="s">
        <v>36</v>
      </c>
      <c r="Q17" s="13" t="s">
        <v>62</v>
      </c>
      <c r="R17" s="13" t="s">
        <v>62</v>
      </c>
      <c r="S17" s="50">
        <v>2075414380</v>
      </c>
      <c r="T17" s="50">
        <v>2075414380</v>
      </c>
      <c r="U17" s="50">
        <v>1684144682.79</v>
      </c>
      <c r="V17" s="50">
        <v>1684144682.79</v>
      </c>
      <c r="W17" s="13" t="s">
        <v>38</v>
      </c>
      <c r="X17" s="13" t="s">
        <v>64</v>
      </c>
      <c r="Y17" s="49">
        <v>45569</v>
      </c>
      <c r="Z17" s="53" t="s">
        <v>62</v>
      </c>
    </row>
    <row r="18" spans="1:26" s="15" customFormat="1">
      <c r="A18" s="48">
        <v>60924</v>
      </c>
      <c r="B18" s="13" t="s">
        <v>26</v>
      </c>
      <c r="C18" s="13" t="s">
        <v>27</v>
      </c>
      <c r="D18" s="49">
        <v>45608</v>
      </c>
      <c r="E18" s="13">
        <v>3</v>
      </c>
      <c r="F18" s="13" t="s">
        <v>28</v>
      </c>
      <c r="G18" s="13" t="s">
        <v>29</v>
      </c>
      <c r="H18" s="12" t="s">
        <v>30</v>
      </c>
      <c r="I18" s="13" t="s">
        <v>31</v>
      </c>
      <c r="J18" s="13" t="s">
        <v>32</v>
      </c>
      <c r="K18" s="13">
        <v>2025</v>
      </c>
      <c r="L18" s="13">
        <v>0</v>
      </c>
      <c r="M18" s="13" t="s">
        <v>33</v>
      </c>
      <c r="N18" s="12" t="s">
        <v>34</v>
      </c>
      <c r="O18" s="13" t="s">
        <v>62</v>
      </c>
      <c r="P18" s="13" t="s">
        <v>36</v>
      </c>
      <c r="Q18" s="13" t="s">
        <v>62</v>
      </c>
      <c r="R18" s="13" t="s">
        <v>62</v>
      </c>
      <c r="S18" s="50">
        <v>251050623</v>
      </c>
      <c r="T18" s="50">
        <v>251050623</v>
      </c>
      <c r="U18" s="50">
        <v>253710000</v>
      </c>
      <c r="V18" s="50">
        <v>251050623</v>
      </c>
      <c r="W18" s="13" t="s">
        <v>38</v>
      </c>
      <c r="X18" s="13" t="s">
        <v>65</v>
      </c>
      <c r="Y18" s="49">
        <v>45608</v>
      </c>
      <c r="Z18" s="53" t="s">
        <v>62</v>
      </c>
    </row>
    <row r="19" spans="1:26" s="15" customFormat="1">
      <c r="A19" s="48">
        <v>47225</v>
      </c>
      <c r="B19" s="13" t="s">
        <v>26</v>
      </c>
      <c r="C19" s="13" t="s">
        <v>27</v>
      </c>
      <c r="D19" s="49">
        <v>45922</v>
      </c>
      <c r="E19" s="13">
        <v>32</v>
      </c>
      <c r="F19" s="13" t="s">
        <v>28</v>
      </c>
      <c r="G19" s="13" t="s">
        <v>29</v>
      </c>
      <c r="H19" s="12" t="s">
        <v>30</v>
      </c>
      <c r="I19" s="13" t="s">
        <v>31</v>
      </c>
      <c r="J19" s="13" t="s">
        <v>32</v>
      </c>
      <c r="K19" s="13">
        <v>2026</v>
      </c>
      <c r="L19" s="13">
        <v>0</v>
      </c>
      <c r="M19" s="13" t="s">
        <v>33</v>
      </c>
      <c r="N19" s="12" t="s">
        <v>34</v>
      </c>
      <c r="O19" s="13" t="s">
        <v>62</v>
      </c>
      <c r="P19" s="13" t="s">
        <v>36</v>
      </c>
      <c r="Q19" s="13" t="s">
        <v>62</v>
      </c>
      <c r="R19" s="13" t="s">
        <v>62</v>
      </c>
      <c r="S19" s="50">
        <v>1669466004</v>
      </c>
      <c r="T19" s="50">
        <v>1669466004</v>
      </c>
      <c r="U19" s="50">
        <v>1402333181.97</v>
      </c>
      <c r="V19" s="50">
        <v>1402333181.9300001</v>
      </c>
      <c r="W19" s="13" t="s">
        <v>38</v>
      </c>
      <c r="X19" s="13" t="s">
        <v>66</v>
      </c>
      <c r="Y19" s="49">
        <v>45922</v>
      </c>
      <c r="Z19" s="53" t="s">
        <v>67</v>
      </c>
    </row>
    <row r="20" spans="1:26" s="15" customFormat="1">
      <c r="A20" s="48">
        <v>91925</v>
      </c>
      <c r="B20" s="13" t="s">
        <v>26</v>
      </c>
      <c r="C20" s="13" t="s">
        <v>27</v>
      </c>
      <c r="D20" s="49">
        <v>45971</v>
      </c>
      <c r="E20" s="13">
        <v>32</v>
      </c>
      <c r="F20" s="13" t="s">
        <v>28</v>
      </c>
      <c r="G20" s="13" t="s">
        <v>29</v>
      </c>
      <c r="H20" s="12" t="s">
        <v>30</v>
      </c>
      <c r="I20" s="13" t="s">
        <v>31</v>
      </c>
      <c r="J20" s="13" t="s">
        <v>32</v>
      </c>
      <c r="K20" s="13">
        <v>2026</v>
      </c>
      <c r="L20" s="13">
        <v>0</v>
      </c>
      <c r="M20" s="13" t="s">
        <v>33</v>
      </c>
      <c r="N20" s="12" t="s">
        <v>34</v>
      </c>
      <c r="O20" s="13" t="s">
        <v>62</v>
      </c>
      <c r="P20" s="13" t="s">
        <v>36</v>
      </c>
      <c r="Q20" s="13" t="s">
        <v>62</v>
      </c>
      <c r="R20" s="13" t="s">
        <v>62</v>
      </c>
      <c r="S20" s="50">
        <v>11489000</v>
      </c>
      <c r="T20" s="50">
        <v>11489000</v>
      </c>
      <c r="U20" s="50">
        <v>11489000</v>
      </c>
      <c r="V20" s="50">
        <v>11489000</v>
      </c>
      <c r="W20" s="13" t="s">
        <v>38</v>
      </c>
      <c r="X20" s="13" t="s">
        <v>68</v>
      </c>
      <c r="Y20" s="49">
        <v>45971</v>
      </c>
      <c r="Z20" s="53" t="s">
        <v>69</v>
      </c>
    </row>
    <row r="21" spans="1:26" s="15" customFormat="1">
      <c r="A21" s="48">
        <v>126125</v>
      </c>
      <c r="B21" s="13" t="s">
        <v>26</v>
      </c>
      <c r="C21" s="13" t="s">
        <v>27</v>
      </c>
      <c r="D21" s="49">
        <v>46009</v>
      </c>
      <c r="E21" s="13">
        <v>32</v>
      </c>
      <c r="F21" s="13" t="s">
        <v>28</v>
      </c>
      <c r="G21" s="13" t="s">
        <v>29</v>
      </c>
      <c r="H21" s="12" t="s">
        <v>30</v>
      </c>
      <c r="I21" s="13" t="s">
        <v>31</v>
      </c>
      <c r="J21" s="13" t="s">
        <v>32</v>
      </c>
      <c r="K21" s="13">
        <v>2026</v>
      </c>
      <c r="L21" s="13">
        <v>0</v>
      </c>
      <c r="M21" s="13" t="s">
        <v>70</v>
      </c>
      <c r="N21" s="12" t="s">
        <v>71</v>
      </c>
      <c r="O21" s="13" t="s">
        <v>62</v>
      </c>
      <c r="P21" s="13" t="s">
        <v>36</v>
      </c>
      <c r="Q21" s="13" t="s">
        <v>62</v>
      </c>
      <c r="R21" s="13" t="s">
        <v>62</v>
      </c>
      <c r="S21" s="50">
        <v>1234387483</v>
      </c>
      <c r="T21" s="50">
        <v>1234387483</v>
      </c>
      <c r="U21" s="50">
        <v>1234387483</v>
      </c>
      <c r="V21" s="50">
        <v>1234387483</v>
      </c>
      <c r="W21" s="13" t="s">
        <v>38</v>
      </c>
      <c r="X21" s="13" t="s">
        <v>72</v>
      </c>
      <c r="Y21" s="49">
        <v>46009</v>
      </c>
      <c r="Z21" s="53" t="s">
        <v>73</v>
      </c>
    </row>
    <row r="22" spans="1:26" s="15" customFormat="1">
      <c r="A22" s="48">
        <v>126325</v>
      </c>
      <c r="B22" s="13" t="s">
        <v>26</v>
      </c>
      <c r="C22" s="13" t="s">
        <v>27</v>
      </c>
      <c r="D22" s="49">
        <v>46009</v>
      </c>
      <c r="E22" s="13">
        <v>32</v>
      </c>
      <c r="F22" s="13" t="s">
        <v>28</v>
      </c>
      <c r="G22" s="13" t="s">
        <v>29</v>
      </c>
      <c r="H22" s="12" t="s">
        <v>30</v>
      </c>
      <c r="I22" s="13" t="s">
        <v>31</v>
      </c>
      <c r="J22" s="13" t="s">
        <v>32</v>
      </c>
      <c r="K22" s="13">
        <v>2026</v>
      </c>
      <c r="L22" s="13">
        <v>0</v>
      </c>
      <c r="M22" s="13" t="s">
        <v>74</v>
      </c>
      <c r="N22" s="12" t="s">
        <v>75</v>
      </c>
      <c r="O22" s="13" t="s">
        <v>62</v>
      </c>
      <c r="P22" s="13" t="s">
        <v>36</v>
      </c>
      <c r="Q22" s="13" t="s">
        <v>62</v>
      </c>
      <c r="R22" s="13" t="s">
        <v>62</v>
      </c>
      <c r="S22" s="50">
        <v>102206804</v>
      </c>
      <c r="T22" s="50">
        <v>102206804</v>
      </c>
      <c r="U22" s="50">
        <v>75763103</v>
      </c>
      <c r="V22" s="50">
        <v>75763103</v>
      </c>
      <c r="W22" s="13" t="s">
        <v>38</v>
      </c>
      <c r="X22" s="13" t="s">
        <v>76</v>
      </c>
      <c r="Y22" s="49">
        <v>46009</v>
      </c>
      <c r="Z22" s="53" t="s">
        <v>77</v>
      </c>
    </row>
  </sheetData>
  <autoFilter ref="A1:Z1" xr:uid="{4F3E194D-2544-481C-A5B2-CF48450D64F6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5"/>
  <sheetViews>
    <sheetView showGridLines="0" workbookViewId="0">
      <selection activeCell="A13" sqref="A13"/>
    </sheetView>
  </sheetViews>
  <sheetFormatPr defaultColWidth="15.7109375" defaultRowHeight="15" customHeight="1"/>
  <cols>
    <col min="2" max="2" width="14" customWidth="1"/>
    <col min="3" max="3" width="13.42578125" customWidth="1"/>
    <col min="4" max="4" width="11.85546875" customWidth="1"/>
    <col min="5" max="5" width="13.42578125" customWidth="1"/>
    <col min="6" max="6" width="15.42578125" customWidth="1"/>
    <col min="8" max="8" width="10.85546875" customWidth="1"/>
    <col min="9" max="9" width="9.42578125" customWidth="1"/>
    <col min="10" max="10" width="11.42578125" customWidth="1"/>
    <col min="11" max="11" width="14.85546875" customWidth="1"/>
    <col min="12" max="12" width="13.42578125" customWidth="1"/>
    <col min="18" max="18" width="17.42578125" customWidth="1"/>
    <col min="23" max="23" width="13.140625" customWidth="1"/>
    <col min="26" max="26" width="9.7109375" customWidth="1"/>
  </cols>
  <sheetData>
    <row r="1" spans="1:27" ht="47.25" customHeight="1">
      <c r="A1" s="6" t="s">
        <v>78</v>
      </c>
      <c r="B1" s="6" t="s">
        <v>7</v>
      </c>
      <c r="C1" s="6" t="s">
        <v>79</v>
      </c>
      <c r="D1" s="6" t="s">
        <v>80</v>
      </c>
      <c r="E1" s="6" t="s">
        <v>81</v>
      </c>
      <c r="F1" s="6" t="s">
        <v>82</v>
      </c>
      <c r="G1" s="6" t="s">
        <v>83</v>
      </c>
      <c r="H1" s="6" t="s">
        <v>1</v>
      </c>
      <c r="I1" s="6" t="s">
        <v>2</v>
      </c>
      <c r="J1" s="7" t="s">
        <v>84</v>
      </c>
      <c r="K1" s="8" t="s">
        <v>85</v>
      </c>
      <c r="L1" s="8" t="s">
        <v>86</v>
      </c>
      <c r="M1" s="9" t="s">
        <v>87</v>
      </c>
      <c r="N1" s="11" t="s">
        <v>88</v>
      </c>
      <c r="O1" s="6" t="s">
        <v>89</v>
      </c>
      <c r="P1" s="6" t="s">
        <v>90</v>
      </c>
      <c r="Q1" s="6" t="s">
        <v>91</v>
      </c>
      <c r="R1" s="6" t="s">
        <v>92</v>
      </c>
      <c r="S1" s="6" t="s">
        <v>93</v>
      </c>
      <c r="T1" s="6" t="s">
        <v>94</v>
      </c>
      <c r="U1" s="6" t="s">
        <v>95</v>
      </c>
      <c r="V1" s="7" t="s">
        <v>14</v>
      </c>
      <c r="W1" s="8" t="s">
        <v>96</v>
      </c>
      <c r="X1" s="8" t="s">
        <v>97</v>
      </c>
      <c r="Y1" s="9" t="s">
        <v>98</v>
      </c>
      <c r="Z1" s="11" t="s">
        <v>99</v>
      </c>
      <c r="AA1" s="6" t="s">
        <v>100</v>
      </c>
    </row>
    <row r="2" spans="1:27" ht="15" customHeight="1">
      <c r="A2" s="1" t="s">
        <v>101</v>
      </c>
      <c r="B2" s="1" t="s">
        <v>102</v>
      </c>
      <c r="C2" s="1" t="s">
        <v>103</v>
      </c>
      <c r="D2" s="1" t="s">
        <v>104</v>
      </c>
      <c r="E2" s="1" t="s">
        <v>105</v>
      </c>
      <c r="F2" s="2">
        <v>86422</v>
      </c>
      <c r="G2" s="1" t="s">
        <v>106</v>
      </c>
      <c r="H2" s="1" t="s">
        <v>26</v>
      </c>
      <c r="I2" s="1" t="s">
        <v>27</v>
      </c>
      <c r="J2" s="1" t="s">
        <v>107</v>
      </c>
      <c r="K2" s="1" t="s">
        <v>103</v>
      </c>
      <c r="L2" s="1" t="s">
        <v>108</v>
      </c>
      <c r="M2" s="1" t="s">
        <v>109</v>
      </c>
      <c r="N2" s="1" t="s">
        <v>110</v>
      </c>
      <c r="O2" s="1" t="s">
        <v>111</v>
      </c>
      <c r="P2" s="1" t="s">
        <v>112</v>
      </c>
      <c r="Q2" s="1" t="s">
        <v>113</v>
      </c>
      <c r="R2" s="1" t="s">
        <v>33</v>
      </c>
      <c r="S2" s="1" t="s">
        <v>34</v>
      </c>
      <c r="T2" s="1" t="s">
        <v>108</v>
      </c>
      <c r="U2" s="1" t="s">
        <v>37</v>
      </c>
      <c r="V2" s="1" t="s">
        <v>35</v>
      </c>
      <c r="W2" s="3" t="s">
        <v>36</v>
      </c>
      <c r="X2" s="4">
        <v>67915956</v>
      </c>
      <c r="Y2" s="4">
        <v>67915956</v>
      </c>
      <c r="Z2" s="3" t="s">
        <v>114</v>
      </c>
      <c r="AA2" s="5" t="s">
        <v>115</v>
      </c>
    </row>
    <row r="3" spans="1:27" ht="15" customHeight="1">
      <c r="A3" s="1" t="s">
        <v>101</v>
      </c>
      <c r="B3" s="1" t="s">
        <v>102</v>
      </c>
      <c r="C3" s="1" t="s">
        <v>116</v>
      </c>
      <c r="D3" s="1" t="s">
        <v>117</v>
      </c>
      <c r="E3" s="1" t="s">
        <v>105</v>
      </c>
      <c r="F3" s="2">
        <v>86422</v>
      </c>
      <c r="G3" s="1" t="s">
        <v>106</v>
      </c>
      <c r="H3" s="1" t="s">
        <v>26</v>
      </c>
      <c r="I3" s="1" t="s">
        <v>27</v>
      </c>
      <c r="J3" s="1" t="s">
        <v>107</v>
      </c>
      <c r="K3" s="1" t="s">
        <v>116</v>
      </c>
      <c r="L3" s="1" t="s">
        <v>118</v>
      </c>
      <c r="M3" s="1" t="s">
        <v>119</v>
      </c>
      <c r="N3" s="1" t="s">
        <v>120</v>
      </c>
      <c r="O3" s="1" t="s">
        <v>111</v>
      </c>
      <c r="P3" s="1" t="s">
        <v>121</v>
      </c>
      <c r="Q3" s="1" t="s">
        <v>122</v>
      </c>
      <c r="R3" s="1" t="s">
        <v>33</v>
      </c>
      <c r="S3" s="1" t="s">
        <v>34</v>
      </c>
      <c r="T3" s="1" t="s">
        <v>108</v>
      </c>
      <c r="U3" s="1" t="s">
        <v>37</v>
      </c>
      <c r="V3" s="1" t="s">
        <v>35</v>
      </c>
      <c r="W3" s="3" t="s">
        <v>36</v>
      </c>
      <c r="X3" s="4">
        <v>66109983.5</v>
      </c>
      <c r="Y3" s="4">
        <v>66109983.5</v>
      </c>
      <c r="Z3" s="3" t="s">
        <v>114</v>
      </c>
      <c r="AA3" s="5" t="s">
        <v>123</v>
      </c>
    </row>
    <row r="4" spans="1:27" ht="15" customHeight="1">
      <c r="A4" s="1" t="s">
        <v>101</v>
      </c>
      <c r="B4" s="1" t="s">
        <v>102</v>
      </c>
      <c r="C4" s="1" t="s">
        <v>116</v>
      </c>
      <c r="D4" s="1" t="s">
        <v>124</v>
      </c>
      <c r="E4" s="1" t="s">
        <v>105</v>
      </c>
      <c r="F4" s="2">
        <v>86422</v>
      </c>
      <c r="G4" s="1" t="s">
        <v>106</v>
      </c>
      <c r="H4" s="1" t="s">
        <v>26</v>
      </c>
      <c r="I4" s="1" t="s">
        <v>27</v>
      </c>
      <c r="J4" s="1" t="s">
        <v>107</v>
      </c>
      <c r="K4" s="1" t="s">
        <v>116</v>
      </c>
      <c r="L4" s="1" t="s">
        <v>118</v>
      </c>
      <c r="M4" s="1" t="s">
        <v>119</v>
      </c>
      <c r="N4" s="1" t="s">
        <v>125</v>
      </c>
      <c r="O4" s="1" t="s">
        <v>111</v>
      </c>
      <c r="P4" s="1" t="s">
        <v>126</v>
      </c>
      <c r="Q4" s="1" t="s">
        <v>127</v>
      </c>
      <c r="R4" s="1" t="s">
        <v>33</v>
      </c>
      <c r="S4" s="1" t="s">
        <v>34</v>
      </c>
      <c r="T4" s="1" t="s">
        <v>108</v>
      </c>
      <c r="U4" s="1" t="s">
        <v>37</v>
      </c>
      <c r="V4" s="1" t="s">
        <v>35</v>
      </c>
      <c r="W4" s="3" t="s">
        <v>36</v>
      </c>
      <c r="X4" s="4">
        <v>44402413</v>
      </c>
      <c r="Y4" s="4">
        <v>44402413</v>
      </c>
      <c r="Z4" s="3" t="s">
        <v>114</v>
      </c>
      <c r="AA4" s="5" t="s">
        <v>128</v>
      </c>
    </row>
    <row r="5" spans="1:27" ht="15" customHeight="1">
      <c r="A5" s="1" t="s">
        <v>101</v>
      </c>
      <c r="B5" s="1" t="s">
        <v>102</v>
      </c>
      <c r="C5" s="1" t="s">
        <v>116</v>
      </c>
      <c r="D5" s="1" t="s">
        <v>129</v>
      </c>
      <c r="E5" s="1" t="s">
        <v>105</v>
      </c>
      <c r="F5" s="2">
        <v>86422</v>
      </c>
      <c r="G5" s="1" t="s">
        <v>106</v>
      </c>
      <c r="H5" s="1" t="s">
        <v>26</v>
      </c>
      <c r="I5" s="1" t="s">
        <v>27</v>
      </c>
      <c r="J5" s="1" t="s">
        <v>107</v>
      </c>
      <c r="K5" s="1" t="s">
        <v>116</v>
      </c>
      <c r="L5" s="1" t="s">
        <v>118</v>
      </c>
      <c r="M5" s="1" t="s">
        <v>119</v>
      </c>
      <c r="N5" s="1" t="s">
        <v>130</v>
      </c>
      <c r="O5" s="1" t="s">
        <v>111</v>
      </c>
      <c r="P5" s="1" t="s">
        <v>131</v>
      </c>
      <c r="Q5" s="1" t="s">
        <v>132</v>
      </c>
      <c r="R5" s="1" t="s">
        <v>33</v>
      </c>
      <c r="S5" s="1" t="s">
        <v>34</v>
      </c>
      <c r="T5" s="1" t="s">
        <v>108</v>
      </c>
      <c r="U5" s="1" t="s">
        <v>37</v>
      </c>
      <c r="V5" s="1" t="s">
        <v>35</v>
      </c>
      <c r="W5" s="3" t="s">
        <v>36</v>
      </c>
      <c r="X5" s="4">
        <v>114652557</v>
      </c>
      <c r="Y5" s="4">
        <v>114652557</v>
      </c>
      <c r="Z5" s="3" t="s">
        <v>114</v>
      </c>
      <c r="AA5" s="5" t="s">
        <v>133</v>
      </c>
    </row>
    <row r="6" spans="1:27" ht="15" customHeight="1">
      <c r="A6" s="1" t="s">
        <v>101</v>
      </c>
      <c r="B6" s="1" t="s">
        <v>102</v>
      </c>
      <c r="C6" s="1" t="s">
        <v>116</v>
      </c>
      <c r="D6" s="1" t="s">
        <v>134</v>
      </c>
      <c r="E6" s="1" t="s">
        <v>135</v>
      </c>
      <c r="F6" s="2">
        <v>86522</v>
      </c>
      <c r="G6" s="1" t="s">
        <v>106</v>
      </c>
      <c r="H6" s="1" t="s">
        <v>26</v>
      </c>
      <c r="I6" s="1" t="s">
        <v>27</v>
      </c>
      <c r="J6" s="1" t="s">
        <v>136</v>
      </c>
      <c r="K6" s="1" t="s">
        <v>116</v>
      </c>
      <c r="L6" s="1" t="s">
        <v>118</v>
      </c>
      <c r="M6" s="1" t="s">
        <v>119</v>
      </c>
      <c r="N6" s="1" t="s">
        <v>137</v>
      </c>
      <c r="O6" s="1" t="s">
        <v>111</v>
      </c>
      <c r="P6" s="1" t="s">
        <v>131</v>
      </c>
      <c r="Q6" s="1" t="s">
        <v>132</v>
      </c>
      <c r="R6" s="1" t="s">
        <v>33</v>
      </c>
      <c r="S6" s="1" t="s">
        <v>34</v>
      </c>
      <c r="T6" s="1" t="s">
        <v>108</v>
      </c>
      <c r="U6" s="1" t="s">
        <v>37</v>
      </c>
      <c r="V6" s="1" t="s">
        <v>35</v>
      </c>
      <c r="W6" s="3" t="s">
        <v>36</v>
      </c>
      <c r="X6" s="4">
        <v>69644589</v>
      </c>
      <c r="Y6" s="4">
        <v>69644589</v>
      </c>
      <c r="Z6" s="3" t="s">
        <v>114</v>
      </c>
      <c r="AA6" s="5" t="s">
        <v>133</v>
      </c>
    </row>
    <row r="7" spans="1:27" ht="15" customHeight="1">
      <c r="A7" s="1" t="s">
        <v>101</v>
      </c>
      <c r="B7" s="1" t="s">
        <v>102</v>
      </c>
      <c r="C7" s="1" t="s">
        <v>116</v>
      </c>
      <c r="D7" s="1" t="s">
        <v>138</v>
      </c>
      <c r="E7" s="1" t="s">
        <v>105</v>
      </c>
      <c r="F7" s="2">
        <v>86422</v>
      </c>
      <c r="G7" s="1" t="s">
        <v>106</v>
      </c>
      <c r="H7" s="1" t="s">
        <v>26</v>
      </c>
      <c r="I7" s="1" t="s">
        <v>27</v>
      </c>
      <c r="J7" s="1" t="s">
        <v>107</v>
      </c>
      <c r="K7" s="1" t="s">
        <v>116</v>
      </c>
      <c r="L7" s="1" t="s">
        <v>118</v>
      </c>
      <c r="M7" s="1" t="s">
        <v>119</v>
      </c>
      <c r="N7" s="1" t="s">
        <v>139</v>
      </c>
      <c r="O7" s="1" t="s">
        <v>111</v>
      </c>
      <c r="P7" s="1" t="s">
        <v>140</v>
      </c>
      <c r="Q7" s="1" t="s">
        <v>141</v>
      </c>
      <c r="R7" s="1" t="s">
        <v>33</v>
      </c>
      <c r="S7" s="1" t="s">
        <v>34</v>
      </c>
      <c r="T7" s="1" t="s">
        <v>108</v>
      </c>
      <c r="U7" s="1" t="s">
        <v>37</v>
      </c>
      <c r="V7" s="1" t="s">
        <v>35</v>
      </c>
      <c r="W7" s="3" t="s">
        <v>36</v>
      </c>
      <c r="X7" s="4">
        <v>3739241907</v>
      </c>
      <c r="Y7" s="4">
        <v>3739241907</v>
      </c>
      <c r="Z7" s="3" t="s">
        <v>114</v>
      </c>
      <c r="AA7" s="5" t="s">
        <v>142</v>
      </c>
    </row>
    <row r="8" spans="1:27" ht="15" customHeight="1">
      <c r="A8" s="1" t="s">
        <v>101</v>
      </c>
      <c r="B8" s="1" t="s">
        <v>102</v>
      </c>
      <c r="C8" s="1" t="s">
        <v>116</v>
      </c>
      <c r="D8" s="1" t="s">
        <v>143</v>
      </c>
      <c r="E8" s="1" t="s">
        <v>135</v>
      </c>
      <c r="F8" s="2">
        <v>86522</v>
      </c>
      <c r="G8" s="1" t="s">
        <v>106</v>
      </c>
      <c r="H8" s="1" t="s">
        <v>26</v>
      </c>
      <c r="I8" s="1" t="s">
        <v>27</v>
      </c>
      <c r="J8" s="1" t="s">
        <v>136</v>
      </c>
      <c r="K8" s="1" t="s">
        <v>116</v>
      </c>
      <c r="L8" s="1" t="s">
        <v>118</v>
      </c>
      <c r="M8" s="1" t="s">
        <v>119</v>
      </c>
      <c r="N8" s="1" t="s">
        <v>144</v>
      </c>
      <c r="O8" s="1" t="s">
        <v>111</v>
      </c>
      <c r="P8" s="1" t="s">
        <v>140</v>
      </c>
      <c r="Q8" s="1" t="s">
        <v>141</v>
      </c>
      <c r="R8" s="1" t="s">
        <v>33</v>
      </c>
      <c r="S8" s="1" t="s">
        <v>34</v>
      </c>
      <c r="T8" s="1" t="s">
        <v>108</v>
      </c>
      <c r="U8" s="1" t="s">
        <v>37</v>
      </c>
      <c r="V8" s="1" t="s">
        <v>35</v>
      </c>
      <c r="W8" s="3" t="s">
        <v>36</v>
      </c>
      <c r="X8" s="4">
        <v>1982934024</v>
      </c>
      <c r="Y8" s="4">
        <v>1982934024</v>
      </c>
      <c r="Z8" s="3" t="s">
        <v>114</v>
      </c>
      <c r="AA8" s="5" t="s">
        <v>142</v>
      </c>
    </row>
    <row r="9" spans="1:27" ht="15" customHeight="1">
      <c r="A9" s="1" t="s">
        <v>101</v>
      </c>
      <c r="B9" s="1" t="s">
        <v>102</v>
      </c>
      <c r="C9" s="1" t="s">
        <v>145</v>
      </c>
      <c r="D9" s="1" t="s">
        <v>146</v>
      </c>
      <c r="E9" s="1" t="s">
        <v>105</v>
      </c>
      <c r="F9" s="2">
        <v>86422</v>
      </c>
      <c r="G9" s="1" t="s">
        <v>106</v>
      </c>
      <c r="H9" s="1" t="s">
        <v>26</v>
      </c>
      <c r="I9" s="1" t="s">
        <v>27</v>
      </c>
      <c r="J9" s="1" t="s">
        <v>107</v>
      </c>
      <c r="K9" s="1" t="s">
        <v>145</v>
      </c>
      <c r="L9" s="1" t="s">
        <v>147</v>
      </c>
      <c r="M9" s="1" t="s">
        <v>148</v>
      </c>
      <c r="N9" s="1" t="s">
        <v>149</v>
      </c>
      <c r="O9" s="1" t="s">
        <v>150</v>
      </c>
      <c r="P9" s="1" t="s">
        <v>151</v>
      </c>
      <c r="Q9" s="1" t="s">
        <v>152</v>
      </c>
      <c r="R9" s="1" t="s">
        <v>33</v>
      </c>
      <c r="S9" s="1" t="s">
        <v>34</v>
      </c>
      <c r="T9" s="1" t="s">
        <v>108</v>
      </c>
      <c r="U9" s="1" t="s">
        <v>37</v>
      </c>
      <c r="V9" s="1" t="s">
        <v>35</v>
      </c>
      <c r="W9" s="3" t="s">
        <v>36</v>
      </c>
      <c r="X9" s="4">
        <v>61380000</v>
      </c>
      <c r="Y9" s="4">
        <v>61380000</v>
      </c>
      <c r="Z9" s="3" t="s">
        <v>114</v>
      </c>
      <c r="AA9" s="5" t="s">
        <v>153</v>
      </c>
    </row>
    <row r="10" spans="1:27" ht="15" customHeight="1">
      <c r="A10" s="1" t="s">
        <v>101</v>
      </c>
      <c r="B10" s="1" t="s">
        <v>102</v>
      </c>
      <c r="C10" s="1" t="s">
        <v>154</v>
      </c>
      <c r="D10" s="1" t="s">
        <v>155</v>
      </c>
      <c r="E10" s="1" t="s">
        <v>105</v>
      </c>
      <c r="F10" s="2">
        <v>86422</v>
      </c>
      <c r="G10" s="1" t="s">
        <v>106</v>
      </c>
      <c r="H10" s="1" t="s">
        <v>26</v>
      </c>
      <c r="I10" s="1" t="s">
        <v>27</v>
      </c>
      <c r="J10" s="1" t="s">
        <v>107</v>
      </c>
      <c r="K10" s="1" t="s">
        <v>154</v>
      </c>
      <c r="L10" s="1" t="s">
        <v>156</v>
      </c>
      <c r="M10" s="1" t="s">
        <v>157</v>
      </c>
      <c r="N10" s="1" t="s">
        <v>158</v>
      </c>
      <c r="O10" s="1" t="s">
        <v>111</v>
      </c>
      <c r="P10" s="1" t="s">
        <v>159</v>
      </c>
      <c r="Q10" s="1" t="s">
        <v>160</v>
      </c>
      <c r="R10" s="1" t="s">
        <v>33</v>
      </c>
      <c r="S10" s="1" t="s">
        <v>34</v>
      </c>
      <c r="T10" s="1" t="s">
        <v>108</v>
      </c>
      <c r="U10" s="1" t="s">
        <v>37</v>
      </c>
      <c r="V10" s="1" t="s">
        <v>35</v>
      </c>
      <c r="W10" s="3" t="s">
        <v>36</v>
      </c>
      <c r="X10" s="4">
        <v>32042410.350000001</v>
      </c>
      <c r="Y10" s="4">
        <v>32042410.350000001</v>
      </c>
      <c r="Z10" s="3" t="s">
        <v>114</v>
      </c>
      <c r="AA10" s="5" t="s">
        <v>161</v>
      </c>
    </row>
    <row r="11" spans="1:27" ht="15" customHeight="1">
      <c r="A11" s="1" t="s">
        <v>101</v>
      </c>
      <c r="B11" s="1" t="s">
        <v>102</v>
      </c>
      <c r="C11" s="1" t="s">
        <v>154</v>
      </c>
      <c r="D11" s="1" t="s">
        <v>162</v>
      </c>
      <c r="E11" s="1" t="s">
        <v>105</v>
      </c>
      <c r="F11" s="2">
        <v>86422</v>
      </c>
      <c r="G11" s="1" t="s">
        <v>106</v>
      </c>
      <c r="H11" s="1" t="s">
        <v>26</v>
      </c>
      <c r="I11" s="1" t="s">
        <v>27</v>
      </c>
      <c r="J11" s="1" t="s">
        <v>107</v>
      </c>
      <c r="K11" s="1" t="s">
        <v>154</v>
      </c>
      <c r="L11" s="1" t="s">
        <v>156</v>
      </c>
      <c r="M11" s="1" t="s">
        <v>157</v>
      </c>
      <c r="N11" s="1" t="s">
        <v>163</v>
      </c>
      <c r="O11" s="1" t="s">
        <v>111</v>
      </c>
      <c r="P11" s="1" t="s">
        <v>164</v>
      </c>
      <c r="Q11" s="1" t="s">
        <v>165</v>
      </c>
      <c r="R11" s="1" t="s">
        <v>33</v>
      </c>
      <c r="S11" s="1" t="s">
        <v>34</v>
      </c>
      <c r="T11" s="1" t="s">
        <v>108</v>
      </c>
      <c r="U11" s="1" t="s">
        <v>37</v>
      </c>
      <c r="V11" s="1" t="s">
        <v>35</v>
      </c>
      <c r="W11" s="3" t="s">
        <v>36</v>
      </c>
      <c r="X11" s="4">
        <v>250065753.38999999</v>
      </c>
      <c r="Y11" s="4">
        <v>250065753.38999999</v>
      </c>
      <c r="Z11" s="3" t="s">
        <v>114</v>
      </c>
      <c r="AA11" s="5" t="s">
        <v>166</v>
      </c>
    </row>
    <row r="12" spans="1:27" ht="15" customHeight="1">
      <c r="A12" s="1" t="s">
        <v>101</v>
      </c>
      <c r="B12" s="1" t="s">
        <v>102</v>
      </c>
      <c r="C12" s="1" t="s">
        <v>154</v>
      </c>
      <c r="D12" s="1" t="s">
        <v>167</v>
      </c>
      <c r="E12" s="1" t="s">
        <v>105</v>
      </c>
      <c r="F12" s="2">
        <v>86422</v>
      </c>
      <c r="G12" s="1" t="s">
        <v>106</v>
      </c>
      <c r="H12" s="1" t="s">
        <v>26</v>
      </c>
      <c r="I12" s="1" t="s">
        <v>27</v>
      </c>
      <c r="J12" s="1" t="s">
        <v>107</v>
      </c>
      <c r="K12" s="1" t="s">
        <v>154</v>
      </c>
      <c r="L12" s="1" t="s">
        <v>156</v>
      </c>
      <c r="M12" s="1" t="s">
        <v>157</v>
      </c>
      <c r="N12" s="1" t="s">
        <v>168</v>
      </c>
      <c r="O12" s="1" t="s">
        <v>111</v>
      </c>
      <c r="P12" s="1" t="s">
        <v>169</v>
      </c>
      <c r="Q12" s="1" t="s">
        <v>170</v>
      </c>
      <c r="R12" s="1" t="s">
        <v>33</v>
      </c>
      <c r="S12" s="1" t="s">
        <v>34</v>
      </c>
      <c r="T12" s="1" t="s">
        <v>108</v>
      </c>
      <c r="U12" s="1" t="s">
        <v>37</v>
      </c>
      <c r="V12" s="1" t="s">
        <v>35</v>
      </c>
      <c r="W12" s="3" t="s">
        <v>36</v>
      </c>
      <c r="X12" s="4">
        <v>27726104.25</v>
      </c>
      <c r="Y12" s="4">
        <v>27726104.25</v>
      </c>
      <c r="Z12" s="3" t="s">
        <v>114</v>
      </c>
      <c r="AA12" s="5" t="s">
        <v>171</v>
      </c>
    </row>
    <row r="13" spans="1:27" ht="15" customHeight="1">
      <c r="A13" s="1" t="s">
        <v>101</v>
      </c>
      <c r="B13" s="1" t="s">
        <v>102</v>
      </c>
      <c r="C13" s="1" t="s">
        <v>154</v>
      </c>
      <c r="D13" s="1" t="s">
        <v>172</v>
      </c>
      <c r="E13" s="1" t="s">
        <v>105</v>
      </c>
      <c r="F13" s="2">
        <v>86422</v>
      </c>
      <c r="G13" s="1" t="s">
        <v>106</v>
      </c>
      <c r="H13" s="1" t="s">
        <v>26</v>
      </c>
      <c r="I13" s="1" t="s">
        <v>27</v>
      </c>
      <c r="J13" s="1" t="s">
        <v>107</v>
      </c>
      <c r="K13" s="1" t="s">
        <v>154</v>
      </c>
      <c r="L13" s="1" t="s">
        <v>156</v>
      </c>
      <c r="M13" s="1" t="s">
        <v>157</v>
      </c>
      <c r="N13" s="1" t="s">
        <v>173</v>
      </c>
      <c r="O13" s="1" t="s">
        <v>111</v>
      </c>
      <c r="P13" s="1" t="s">
        <v>174</v>
      </c>
      <c r="Q13" s="1" t="s">
        <v>175</v>
      </c>
      <c r="R13" s="1" t="s">
        <v>33</v>
      </c>
      <c r="S13" s="1" t="s">
        <v>34</v>
      </c>
      <c r="T13" s="1" t="s">
        <v>108</v>
      </c>
      <c r="U13" s="1" t="s">
        <v>37</v>
      </c>
      <c r="V13" s="1" t="s">
        <v>35</v>
      </c>
      <c r="W13" s="3" t="s">
        <v>36</v>
      </c>
      <c r="X13" s="4">
        <v>33990000</v>
      </c>
      <c r="Y13" s="4">
        <v>33990000</v>
      </c>
      <c r="Z13" s="3" t="s">
        <v>114</v>
      </c>
      <c r="AA13" s="5" t="s">
        <v>176</v>
      </c>
    </row>
    <row r="14" spans="1:27" ht="15" customHeight="1">
      <c r="A14" s="1" t="s">
        <v>101</v>
      </c>
      <c r="B14" s="1" t="s">
        <v>102</v>
      </c>
      <c r="C14" s="1" t="s">
        <v>154</v>
      </c>
      <c r="D14" s="1" t="s">
        <v>177</v>
      </c>
      <c r="E14" s="1" t="s">
        <v>105</v>
      </c>
      <c r="F14" s="2">
        <v>86422</v>
      </c>
      <c r="G14" s="1" t="s">
        <v>106</v>
      </c>
      <c r="H14" s="1" t="s">
        <v>26</v>
      </c>
      <c r="I14" s="1" t="s">
        <v>27</v>
      </c>
      <c r="J14" s="1" t="s">
        <v>107</v>
      </c>
      <c r="K14" s="1" t="s">
        <v>154</v>
      </c>
      <c r="L14" s="1" t="s">
        <v>156</v>
      </c>
      <c r="M14" s="1" t="s">
        <v>157</v>
      </c>
      <c r="N14" s="1" t="s">
        <v>178</v>
      </c>
      <c r="O14" s="1" t="s">
        <v>111</v>
      </c>
      <c r="P14" s="1" t="s">
        <v>179</v>
      </c>
      <c r="Q14" s="1" t="s">
        <v>180</v>
      </c>
      <c r="R14" s="1" t="s">
        <v>33</v>
      </c>
      <c r="S14" s="1" t="s">
        <v>34</v>
      </c>
      <c r="T14" s="1" t="s">
        <v>108</v>
      </c>
      <c r="U14" s="1" t="s">
        <v>37</v>
      </c>
      <c r="V14" s="1" t="s">
        <v>35</v>
      </c>
      <c r="W14" s="3" t="s">
        <v>36</v>
      </c>
      <c r="X14" s="4">
        <v>21426917.329999998</v>
      </c>
      <c r="Y14" s="4">
        <v>21426917.329999998</v>
      </c>
      <c r="Z14" s="3" t="s">
        <v>114</v>
      </c>
      <c r="AA14" s="5" t="s">
        <v>181</v>
      </c>
    </row>
    <row r="15" spans="1:27" ht="15" customHeight="1">
      <c r="A15" s="1" t="s">
        <v>101</v>
      </c>
      <c r="B15" s="1" t="s">
        <v>102</v>
      </c>
      <c r="C15" s="1" t="s">
        <v>154</v>
      </c>
      <c r="D15" s="1" t="s">
        <v>182</v>
      </c>
      <c r="E15" s="1" t="s">
        <v>105</v>
      </c>
      <c r="F15" s="2">
        <v>86422</v>
      </c>
      <c r="G15" s="1" t="s">
        <v>106</v>
      </c>
      <c r="H15" s="1" t="s">
        <v>26</v>
      </c>
      <c r="I15" s="1" t="s">
        <v>27</v>
      </c>
      <c r="J15" s="1" t="s">
        <v>107</v>
      </c>
      <c r="K15" s="1" t="s">
        <v>154</v>
      </c>
      <c r="L15" s="1" t="s">
        <v>156</v>
      </c>
      <c r="M15" s="1" t="s">
        <v>157</v>
      </c>
      <c r="N15" s="1" t="s">
        <v>183</v>
      </c>
      <c r="O15" s="1" t="s">
        <v>111</v>
      </c>
      <c r="P15" s="1" t="s">
        <v>179</v>
      </c>
      <c r="Q15" s="1" t="s">
        <v>180</v>
      </c>
      <c r="R15" s="1" t="s">
        <v>33</v>
      </c>
      <c r="S15" s="1" t="s">
        <v>34</v>
      </c>
      <c r="T15" s="1" t="s">
        <v>108</v>
      </c>
      <c r="U15" s="1" t="s">
        <v>37</v>
      </c>
      <c r="V15" s="1" t="s">
        <v>35</v>
      </c>
      <c r="W15" s="3" t="s">
        <v>36</v>
      </c>
      <c r="X15" s="4">
        <v>21077419.030000001</v>
      </c>
      <c r="Y15" s="4">
        <v>21077419.030000001</v>
      </c>
      <c r="Z15" s="3" t="s">
        <v>114</v>
      </c>
      <c r="AA15" s="5" t="s">
        <v>184</v>
      </c>
    </row>
    <row r="16" spans="1:27" ht="15" customHeight="1">
      <c r="A16" s="1" t="s">
        <v>101</v>
      </c>
      <c r="B16" s="1" t="s">
        <v>102</v>
      </c>
      <c r="C16" s="1" t="s">
        <v>154</v>
      </c>
      <c r="D16" s="1" t="s">
        <v>185</v>
      </c>
      <c r="E16" s="1" t="s">
        <v>105</v>
      </c>
      <c r="F16" s="2">
        <v>86422</v>
      </c>
      <c r="G16" s="1" t="s">
        <v>106</v>
      </c>
      <c r="H16" s="1" t="s">
        <v>26</v>
      </c>
      <c r="I16" s="1" t="s">
        <v>27</v>
      </c>
      <c r="J16" s="1" t="s">
        <v>107</v>
      </c>
      <c r="K16" s="1" t="s">
        <v>154</v>
      </c>
      <c r="L16" s="1" t="s">
        <v>156</v>
      </c>
      <c r="M16" s="1" t="s">
        <v>157</v>
      </c>
      <c r="N16" s="1" t="s">
        <v>186</v>
      </c>
      <c r="O16" s="1" t="s">
        <v>111</v>
      </c>
      <c r="P16" s="1" t="s">
        <v>187</v>
      </c>
      <c r="Q16" s="1" t="s">
        <v>188</v>
      </c>
      <c r="R16" s="1" t="s">
        <v>33</v>
      </c>
      <c r="S16" s="1" t="s">
        <v>34</v>
      </c>
      <c r="T16" s="1" t="s">
        <v>108</v>
      </c>
      <c r="U16" s="1" t="s">
        <v>37</v>
      </c>
      <c r="V16" s="1" t="s">
        <v>35</v>
      </c>
      <c r="W16" s="3" t="s">
        <v>36</v>
      </c>
      <c r="X16" s="4">
        <v>24447978.210000001</v>
      </c>
      <c r="Y16" s="4">
        <v>24447978.210000001</v>
      </c>
      <c r="Z16" s="3" t="s">
        <v>114</v>
      </c>
      <c r="AA16" s="5" t="s">
        <v>189</v>
      </c>
    </row>
    <row r="17" spans="1:27" ht="15" customHeight="1">
      <c r="A17" s="1" t="s">
        <v>101</v>
      </c>
      <c r="B17" s="1" t="s">
        <v>102</v>
      </c>
      <c r="C17" s="1" t="s">
        <v>154</v>
      </c>
      <c r="D17" s="1" t="s">
        <v>190</v>
      </c>
      <c r="E17" s="1" t="s">
        <v>105</v>
      </c>
      <c r="F17" s="2">
        <v>86422</v>
      </c>
      <c r="G17" s="1" t="s">
        <v>106</v>
      </c>
      <c r="H17" s="1" t="s">
        <v>26</v>
      </c>
      <c r="I17" s="1" t="s">
        <v>27</v>
      </c>
      <c r="J17" s="1" t="s">
        <v>107</v>
      </c>
      <c r="K17" s="1" t="s">
        <v>154</v>
      </c>
      <c r="L17" s="1" t="s">
        <v>191</v>
      </c>
      <c r="M17" s="1" t="s">
        <v>192</v>
      </c>
      <c r="N17" s="1" t="s">
        <v>193</v>
      </c>
      <c r="O17" s="1" t="s">
        <v>111</v>
      </c>
      <c r="P17" s="1" t="s">
        <v>194</v>
      </c>
      <c r="Q17" s="1" t="s">
        <v>195</v>
      </c>
      <c r="R17" s="1" t="s">
        <v>33</v>
      </c>
      <c r="S17" s="1" t="s">
        <v>34</v>
      </c>
      <c r="T17" s="1" t="s">
        <v>108</v>
      </c>
      <c r="U17" s="1" t="s">
        <v>37</v>
      </c>
      <c r="V17" s="1" t="s">
        <v>35</v>
      </c>
      <c r="W17" s="3" t="s">
        <v>36</v>
      </c>
      <c r="X17" s="4">
        <v>2424818884</v>
      </c>
      <c r="Y17" s="4">
        <v>2424818884</v>
      </c>
      <c r="Z17" s="3" t="s">
        <v>114</v>
      </c>
      <c r="AA17" s="5" t="s">
        <v>196</v>
      </c>
    </row>
    <row r="18" spans="1:27" ht="15" customHeight="1">
      <c r="A18" s="1" t="s">
        <v>101</v>
      </c>
      <c r="B18" s="1" t="s">
        <v>102</v>
      </c>
      <c r="C18" s="1" t="s">
        <v>154</v>
      </c>
      <c r="D18" s="1" t="s">
        <v>197</v>
      </c>
      <c r="E18" s="1" t="s">
        <v>105</v>
      </c>
      <c r="F18" s="2">
        <v>86422</v>
      </c>
      <c r="G18" s="1" t="s">
        <v>106</v>
      </c>
      <c r="H18" s="1" t="s">
        <v>26</v>
      </c>
      <c r="I18" s="1" t="s">
        <v>27</v>
      </c>
      <c r="J18" s="1" t="s">
        <v>107</v>
      </c>
      <c r="K18" s="1" t="s">
        <v>154</v>
      </c>
      <c r="L18" s="1" t="s">
        <v>156</v>
      </c>
      <c r="M18" s="1" t="s">
        <v>157</v>
      </c>
      <c r="N18" s="1" t="s">
        <v>198</v>
      </c>
      <c r="O18" s="1" t="s">
        <v>111</v>
      </c>
      <c r="P18" s="1" t="s">
        <v>199</v>
      </c>
      <c r="Q18" s="1" t="s">
        <v>200</v>
      </c>
      <c r="R18" s="1" t="s">
        <v>33</v>
      </c>
      <c r="S18" s="1" t="s">
        <v>34</v>
      </c>
      <c r="T18" s="1" t="s">
        <v>108</v>
      </c>
      <c r="U18" s="1" t="s">
        <v>37</v>
      </c>
      <c r="V18" s="1" t="s">
        <v>35</v>
      </c>
      <c r="W18" s="3" t="s">
        <v>36</v>
      </c>
      <c r="X18" s="4">
        <v>17420668.170000002</v>
      </c>
      <c r="Y18" s="4">
        <v>17420668.170000002</v>
      </c>
      <c r="Z18" s="3" t="s">
        <v>114</v>
      </c>
      <c r="AA18" s="5" t="s">
        <v>201</v>
      </c>
    </row>
    <row r="19" spans="1:27" ht="15" customHeight="1">
      <c r="A19" s="1" t="s">
        <v>101</v>
      </c>
      <c r="B19" s="1" t="s">
        <v>102</v>
      </c>
      <c r="C19" s="1" t="s">
        <v>154</v>
      </c>
      <c r="D19" s="1" t="s">
        <v>202</v>
      </c>
      <c r="E19" s="1" t="s">
        <v>105</v>
      </c>
      <c r="F19" s="2">
        <v>86422</v>
      </c>
      <c r="G19" s="1" t="s">
        <v>106</v>
      </c>
      <c r="H19" s="1" t="s">
        <v>26</v>
      </c>
      <c r="I19" s="1" t="s">
        <v>27</v>
      </c>
      <c r="J19" s="1" t="s">
        <v>107</v>
      </c>
      <c r="K19" s="1" t="s">
        <v>154</v>
      </c>
      <c r="L19" s="1" t="s">
        <v>191</v>
      </c>
      <c r="M19" s="1" t="s">
        <v>192</v>
      </c>
      <c r="N19" s="1" t="s">
        <v>193</v>
      </c>
      <c r="O19" s="1" t="s">
        <v>111</v>
      </c>
      <c r="P19" s="1" t="s">
        <v>203</v>
      </c>
      <c r="Q19" s="1" t="s">
        <v>204</v>
      </c>
      <c r="R19" s="1" t="s">
        <v>33</v>
      </c>
      <c r="S19" s="1" t="s">
        <v>34</v>
      </c>
      <c r="T19" s="1" t="s">
        <v>108</v>
      </c>
      <c r="U19" s="1" t="s">
        <v>37</v>
      </c>
      <c r="V19" s="1" t="s">
        <v>35</v>
      </c>
      <c r="W19" s="3" t="s">
        <v>36</v>
      </c>
      <c r="X19" s="4">
        <v>11827080</v>
      </c>
      <c r="Y19" s="4">
        <v>11827080</v>
      </c>
      <c r="Z19" s="3" t="s">
        <v>114</v>
      </c>
      <c r="AA19" s="5" t="s">
        <v>205</v>
      </c>
    </row>
    <row r="20" spans="1:27" ht="15" customHeight="1">
      <c r="A20" s="1" t="s">
        <v>101</v>
      </c>
      <c r="B20" s="1" t="s">
        <v>102</v>
      </c>
      <c r="C20" s="1" t="s">
        <v>154</v>
      </c>
      <c r="D20" s="1" t="s">
        <v>206</v>
      </c>
      <c r="E20" s="1" t="s">
        <v>105</v>
      </c>
      <c r="F20" s="2">
        <v>86422</v>
      </c>
      <c r="G20" s="1" t="s">
        <v>106</v>
      </c>
      <c r="H20" s="1" t="s">
        <v>26</v>
      </c>
      <c r="I20" s="1" t="s">
        <v>27</v>
      </c>
      <c r="J20" s="1" t="s">
        <v>107</v>
      </c>
      <c r="K20" s="1" t="s">
        <v>154</v>
      </c>
      <c r="L20" s="1" t="s">
        <v>156</v>
      </c>
      <c r="M20" s="1" t="s">
        <v>157</v>
      </c>
      <c r="N20" s="1" t="s">
        <v>207</v>
      </c>
      <c r="O20" s="1" t="s">
        <v>111</v>
      </c>
      <c r="P20" s="1" t="s">
        <v>179</v>
      </c>
      <c r="Q20" s="1" t="s">
        <v>180</v>
      </c>
      <c r="R20" s="1" t="s">
        <v>33</v>
      </c>
      <c r="S20" s="1" t="s">
        <v>34</v>
      </c>
      <c r="T20" s="1" t="s">
        <v>108</v>
      </c>
      <c r="U20" s="1" t="s">
        <v>37</v>
      </c>
      <c r="V20" s="1" t="s">
        <v>35</v>
      </c>
      <c r="W20" s="3" t="s">
        <v>36</v>
      </c>
      <c r="X20" s="4">
        <v>32652086.52</v>
      </c>
      <c r="Y20" s="4">
        <v>32652086.52</v>
      </c>
      <c r="Z20" s="3" t="s">
        <v>114</v>
      </c>
      <c r="AA20" s="5" t="s">
        <v>208</v>
      </c>
    </row>
    <row r="21" spans="1:27" ht="15" customHeight="1">
      <c r="A21" s="1" t="s">
        <v>101</v>
      </c>
      <c r="B21" s="1" t="s">
        <v>102</v>
      </c>
      <c r="C21" s="1" t="s">
        <v>154</v>
      </c>
      <c r="D21" s="1" t="s">
        <v>209</v>
      </c>
      <c r="E21" s="1" t="s">
        <v>105</v>
      </c>
      <c r="F21" s="2">
        <v>86422</v>
      </c>
      <c r="G21" s="1" t="s">
        <v>106</v>
      </c>
      <c r="H21" s="1" t="s">
        <v>26</v>
      </c>
      <c r="I21" s="1" t="s">
        <v>27</v>
      </c>
      <c r="J21" s="1" t="s">
        <v>107</v>
      </c>
      <c r="K21" s="1" t="s">
        <v>154</v>
      </c>
      <c r="L21" s="1" t="s">
        <v>156</v>
      </c>
      <c r="M21" s="1" t="s">
        <v>157</v>
      </c>
      <c r="N21" s="1" t="s">
        <v>210</v>
      </c>
      <c r="O21" s="1" t="s">
        <v>111</v>
      </c>
      <c r="P21" s="1" t="s">
        <v>159</v>
      </c>
      <c r="Q21" s="1" t="s">
        <v>160</v>
      </c>
      <c r="R21" s="1" t="s">
        <v>33</v>
      </c>
      <c r="S21" s="1" t="s">
        <v>34</v>
      </c>
      <c r="T21" s="1" t="s">
        <v>108</v>
      </c>
      <c r="U21" s="1" t="s">
        <v>37</v>
      </c>
      <c r="V21" s="1" t="s">
        <v>35</v>
      </c>
      <c r="W21" s="3" t="s">
        <v>36</v>
      </c>
      <c r="X21" s="4">
        <v>26487994.289999999</v>
      </c>
      <c r="Y21" s="4">
        <v>26487994.289999999</v>
      </c>
      <c r="Z21" s="3" t="s">
        <v>114</v>
      </c>
      <c r="AA21" s="5" t="s">
        <v>211</v>
      </c>
    </row>
    <row r="22" spans="1:27" ht="15" customHeight="1">
      <c r="A22" s="1" t="s">
        <v>101</v>
      </c>
      <c r="B22" s="1" t="s">
        <v>102</v>
      </c>
      <c r="C22" s="1" t="s">
        <v>154</v>
      </c>
      <c r="D22" s="1" t="s">
        <v>212</v>
      </c>
      <c r="E22" s="1" t="s">
        <v>105</v>
      </c>
      <c r="F22" s="2">
        <v>86422</v>
      </c>
      <c r="G22" s="1" t="s">
        <v>106</v>
      </c>
      <c r="H22" s="1" t="s">
        <v>26</v>
      </c>
      <c r="I22" s="1" t="s">
        <v>27</v>
      </c>
      <c r="J22" s="1" t="s">
        <v>107</v>
      </c>
      <c r="K22" s="1" t="s">
        <v>154</v>
      </c>
      <c r="L22" s="1" t="s">
        <v>156</v>
      </c>
      <c r="M22" s="1" t="s">
        <v>157</v>
      </c>
      <c r="N22" s="1" t="s">
        <v>213</v>
      </c>
      <c r="O22" s="1" t="s">
        <v>111</v>
      </c>
      <c r="P22" s="1" t="s">
        <v>214</v>
      </c>
      <c r="Q22" s="1" t="s">
        <v>215</v>
      </c>
      <c r="R22" s="1" t="s">
        <v>33</v>
      </c>
      <c r="S22" s="1" t="s">
        <v>34</v>
      </c>
      <c r="T22" s="1" t="s">
        <v>108</v>
      </c>
      <c r="U22" s="1" t="s">
        <v>37</v>
      </c>
      <c r="V22" s="1" t="s">
        <v>35</v>
      </c>
      <c r="W22" s="3" t="s">
        <v>36</v>
      </c>
      <c r="X22" s="4">
        <v>26963514.899999999</v>
      </c>
      <c r="Y22" s="4">
        <v>26963514.899999999</v>
      </c>
      <c r="Z22" s="3" t="s">
        <v>114</v>
      </c>
      <c r="AA22" s="5" t="s">
        <v>216</v>
      </c>
    </row>
    <row r="23" spans="1:27" ht="15" customHeight="1">
      <c r="A23" s="1" t="s">
        <v>101</v>
      </c>
      <c r="B23" s="1" t="s">
        <v>102</v>
      </c>
      <c r="C23" s="1" t="s">
        <v>154</v>
      </c>
      <c r="D23" s="1" t="s">
        <v>217</v>
      </c>
      <c r="E23" s="1" t="s">
        <v>105</v>
      </c>
      <c r="F23" s="2">
        <v>86422</v>
      </c>
      <c r="G23" s="1" t="s">
        <v>106</v>
      </c>
      <c r="H23" s="1" t="s">
        <v>26</v>
      </c>
      <c r="I23" s="1" t="s">
        <v>27</v>
      </c>
      <c r="J23" s="1" t="s">
        <v>107</v>
      </c>
      <c r="K23" s="1" t="s">
        <v>154</v>
      </c>
      <c r="L23" s="1" t="s">
        <v>156</v>
      </c>
      <c r="M23" s="1" t="s">
        <v>157</v>
      </c>
      <c r="N23" s="1" t="s">
        <v>218</v>
      </c>
      <c r="O23" s="1" t="s">
        <v>111</v>
      </c>
      <c r="P23" s="1" t="s">
        <v>214</v>
      </c>
      <c r="Q23" s="1" t="s">
        <v>215</v>
      </c>
      <c r="R23" s="1" t="s">
        <v>33</v>
      </c>
      <c r="S23" s="1" t="s">
        <v>34</v>
      </c>
      <c r="T23" s="1" t="s">
        <v>108</v>
      </c>
      <c r="U23" s="1" t="s">
        <v>37</v>
      </c>
      <c r="V23" s="1" t="s">
        <v>35</v>
      </c>
      <c r="W23" s="3" t="s">
        <v>36</v>
      </c>
      <c r="X23" s="4">
        <v>32483402.670000002</v>
      </c>
      <c r="Y23" s="4">
        <v>32483402.670000002</v>
      </c>
      <c r="Z23" s="3" t="s">
        <v>114</v>
      </c>
      <c r="AA23" s="5" t="s">
        <v>219</v>
      </c>
    </row>
    <row r="24" spans="1:27" ht="15" customHeight="1">
      <c r="A24" s="1" t="s">
        <v>101</v>
      </c>
      <c r="B24" s="1" t="s">
        <v>102</v>
      </c>
      <c r="C24" s="1" t="s">
        <v>220</v>
      </c>
      <c r="D24" s="1" t="s">
        <v>221</v>
      </c>
      <c r="E24" s="1" t="s">
        <v>105</v>
      </c>
      <c r="F24" s="2">
        <v>86422</v>
      </c>
      <c r="G24" s="1" t="s">
        <v>106</v>
      </c>
      <c r="H24" s="1" t="s">
        <v>26</v>
      </c>
      <c r="I24" s="1" t="s">
        <v>27</v>
      </c>
      <c r="J24" s="1" t="s">
        <v>107</v>
      </c>
      <c r="K24" s="1" t="s">
        <v>220</v>
      </c>
      <c r="L24" s="1" t="s">
        <v>147</v>
      </c>
      <c r="M24" s="1" t="s">
        <v>148</v>
      </c>
      <c r="N24" s="1" t="s">
        <v>222</v>
      </c>
      <c r="O24" s="1" t="s">
        <v>150</v>
      </c>
      <c r="P24" s="1" t="s">
        <v>223</v>
      </c>
      <c r="Q24" s="1" t="s">
        <v>224</v>
      </c>
      <c r="R24" s="1" t="s">
        <v>33</v>
      </c>
      <c r="S24" s="1" t="s">
        <v>34</v>
      </c>
      <c r="T24" s="1" t="s">
        <v>108</v>
      </c>
      <c r="U24" s="1" t="s">
        <v>37</v>
      </c>
      <c r="V24" s="1" t="s">
        <v>35</v>
      </c>
      <c r="W24" s="3" t="s">
        <v>36</v>
      </c>
      <c r="X24" s="4">
        <v>61380000</v>
      </c>
      <c r="Y24" s="4">
        <v>61380000</v>
      </c>
      <c r="Z24" s="3" t="s">
        <v>114</v>
      </c>
      <c r="AA24" s="5" t="s">
        <v>225</v>
      </c>
    </row>
    <row r="25" spans="1:27" ht="15" customHeight="1">
      <c r="A25" s="1" t="s">
        <v>101</v>
      </c>
      <c r="B25" s="1" t="s">
        <v>102</v>
      </c>
      <c r="C25" s="1" t="s">
        <v>220</v>
      </c>
      <c r="D25" s="1" t="s">
        <v>226</v>
      </c>
      <c r="E25" s="1" t="s">
        <v>227</v>
      </c>
      <c r="F25" s="2">
        <v>135022</v>
      </c>
      <c r="G25" s="1" t="s">
        <v>106</v>
      </c>
      <c r="H25" s="1" t="s">
        <v>26</v>
      </c>
      <c r="I25" s="1" t="s">
        <v>27</v>
      </c>
      <c r="J25" s="1" t="s">
        <v>107</v>
      </c>
      <c r="K25" s="1" t="s">
        <v>220</v>
      </c>
      <c r="L25" s="1" t="s">
        <v>147</v>
      </c>
      <c r="M25" s="1" t="s">
        <v>148</v>
      </c>
      <c r="N25" s="1" t="s">
        <v>228</v>
      </c>
      <c r="O25" s="1" t="s">
        <v>150</v>
      </c>
      <c r="P25" s="1" t="s">
        <v>229</v>
      </c>
      <c r="Q25" s="1" t="s">
        <v>230</v>
      </c>
      <c r="R25" s="1" t="s">
        <v>41</v>
      </c>
      <c r="S25" s="1" t="s">
        <v>42</v>
      </c>
      <c r="T25" s="1" t="s">
        <v>231</v>
      </c>
      <c r="U25" s="1" t="s">
        <v>46</v>
      </c>
      <c r="V25" s="1" t="s">
        <v>35</v>
      </c>
      <c r="W25" s="3" t="s">
        <v>36</v>
      </c>
      <c r="X25" s="4">
        <v>68640000</v>
      </c>
      <c r="Y25" s="4">
        <v>68640000</v>
      </c>
      <c r="Z25" s="3" t="s">
        <v>114</v>
      </c>
      <c r="AA25" s="5" t="s">
        <v>232</v>
      </c>
    </row>
    <row r="26" spans="1:27" ht="15" customHeight="1">
      <c r="A26" s="1" t="s">
        <v>101</v>
      </c>
      <c r="B26" s="1" t="s">
        <v>102</v>
      </c>
      <c r="C26" s="1" t="s">
        <v>220</v>
      </c>
      <c r="D26" s="1" t="s">
        <v>233</v>
      </c>
      <c r="E26" s="1" t="s">
        <v>227</v>
      </c>
      <c r="F26" s="2">
        <v>135022</v>
      </c>
      <c r="G26" s="1" t="s">
        <v>106</v>
      </c>
      <c r="H26" s="1" t="s">
        <v>26</v>
      </c>
      <c r="I26" s="1" t="s">
        <v>27</v>
      </c>
      <c r="J26" s="1" t="s">
        <v>107</v>
      </c>
      <c r="K26" s="1" t="s">
        <v>220</v>
      </c>
      <c r="L26" s="1" t="s">
        <v>147</v>
      </c>
      <c r="M26" s="1" t="s">
        <v>148</v>
      </c>
      <c r="N26" s="1" t="s">
        <v>234</v>
      </c>
      <c r="O26" s="1" t="s">
        <v>150</v>
      </c>
      <c r="P26" s="1" t="s">
        <v>235</v>
      </c>
      <c r="Q26" s="1" t="s">
        <v>236</v>
      </c>
      <c r="R26" s="1" t="s">
        <v>41</v>
      </c>
      <c r="S26" s="1" t="s">
        <v>42</v>
      </c>
      <c r="T26" s="1" t="s">
        <v>231</v>
      </c>
      <c r="U26" s="1" t="s">
        <v>46</v>
      </c>
      <c r="V26" s="1" t="s">
        <v>35</v>
      </c>
      <c r="W26" s="3" t="s">
        <v>36</v>
      </c>
      <c r="X26" s="4">
        <v>56160000</v>
      </c>
      <c r="Y26" s="4">
        <v>56160000</v>
      </c>
      <c r="Z26" s="3" t="s">
        <v>114</v>
      </c>
      <c r="AA26" s="5" t="s">
        <v>232</v>
      </c>
    </row>
    <row r="27" spans="1:27" ht="15" customHeight="1">
      <c r="A27" s="1" t="s">
        <v>101</v>
      </c>
      <c r="B27" s="1" t="s">
        <v>102</v>
      </c>
      <c r="C27" s="1" t="s">
        <v>220</v>
      </c>
      <c r="D27" s="1" t="s">
        <v>237</v>
      </c>
      <c r="E27" s="1" t="s">
        <v>105</v>
      </c>
      <c r="F27" s="2">
        <v>86422</v>
      </c>
      <c r="G27" s="1" t="s">
        <v>106</v>
      </c>
      <c r="H27" s="1" t="s">
        <v>26</v>
      </c>
      <c r="I27" s="1" t="s">
        <v>27</v>
      </c>
      <c r="J27" s="1" t="s">
        <v>107</v>
      </c>
      <c r="K27" s="1" t="s">
        <v>220</v>
      </c>
      <c r="L27" s="1" t="s">
        <v>156</v>
      </c>
      <c r="M27" s="1" t="s">
        <v>157</v>
      </c>
      <c r="N27" s="1" t="s">
        <v>238</v>
      </c>
      <c r="O27" s="1" t="s">
        <v>111</v>
      </c>
      <c r="P27" s="1" t="s">
        <v>179</v>
      </c>
      <c r="Q27" s="1" t="s">
        <v>180</v>
      </c>
      <c r="R27" s="1" t="s">
        <v>33</v>
      </c>
      <c r="S27" s="1" t="s">
        <v>34</v>
      </c>
      <c r="T27" s="1" t="s">
        <v>108</v>
      </c>
      <c r="U27" s="1" t="s">
        <v>37</v>
      </c>
      <c r="V27" s="1" t="s">
        <v>35</v>
      </c>
      <c r="W27" s="3" t="s">
        <v>36</v>
      </c>
      <c r="X27" s="4">
        <v>33441426.199999999</v>
      </c>
      <c r="Y27" s="4">
        <v>33441426.199999999</v>
      </c>
      <c r="Z27" s="3" t="s">
        <v>114</v>
      </c>
      <c r="AA27" s="5" t="s">
        <v>239</v>
      </c>
    </row>
    <row r="28" spans="1:27" ht="15" customHeight="1">
      <c r="A28" s="1" t="s">
        <v>101</v>
      </c>
      <c r="B28" s="1" t="s">
        <v>102</v>
      </c>
      <c r="C28" s="1" t="s">
        <v>220</v>
      </c>
      <c r="D28" s="1" t="s">
        <v>240</v>
      </c>
      <c r="E28" s="1" t="s">
        <v>105</v>
      </c>
      <c r="F28" s="2">
        <v>86422</v>
      </c>
      <c r="G28" s="1" t="s">
        <v>106</v>
      </c>
      <c r="H28" s="1" t="s">
        <v>26</v>
      </c>
      <c r="I28" s="1" t="s">
        <v>27</v>
      </c>
      <c r="J28" s="1" t="s">
        <v>107</v>
      </c>
      <c r="K28" s="1" t="s">
        <v>220</v>
      </c>
      <c r="L28" s="1" t="s">
        <v>147</v>
      </c>
      <c r="M28" s="1" t="s">
        <v>148</v>
      </c>
      <c r="N28" s="1" t="s">
        <v>241</v>
      </c>
      <c r="O28" s="1" t="s">
        <v>150</v>
      </c>
      <c r="P28" s="1" t="s">
        <v>242</v>
      </c>
      <c r="Q28" s="1" t="s">
        <v>243</v>
      </c>
      <c r="R28" s="1" t="s">
        <v>33</v>
      </c>
      <c r="S28" s="1" t="s">
        <v>34</v>
      </c>
      <c r="T28" s="1" t="s">
        <v>108</v>
      </c>
      <c r="U28" s="1" t="s">
        <v>37</v>
      </c>
      <c r="V28" s="1" t="s">
        <v>35</v>
      </c>
      <c r="W28" s="3" t="s">
        <v>36</v>
      </c>
      <c r="X28" s="4">
        <v>14250000</v>
      </c>
      <c r="Y28" s="4">
        <v>14250000</v>
      </c>
      <c r="Z28" s="3" t="s">
        <v>114</v>
      </c>
      <c r="AA28" s="5" t="s">
        <v>244</v>
      </c>
    </row>
    <row r="29" spans="1:27" ht="15" customHeight="1">
      <c r="A29" s="1" t="s">
        <v>101</v>
      </c>
      <c r="B29" s="1" t="s">
        <v>102</v>
      </c>
      <c r="C29" s="1" t="s">
        <v>245</v>
      </c>
      <c r="D29" s="1" t="s">
        <v>246</v>
      </c>
      <c r="E29" s="1" t="s">
        <v>227</v>
      </c>
      <c r="F29" s="2">
        <v>135022</v>
      </c>
      <c r="G29" s="1" t="s">
        <v>106</v>
      </c>
      <c r="H29" s="1" t="s">
        <v>26</v>
      </c>
      <c r="I29" s="1" t="s">
        <v>27</v>
      </c>
      <c r="J29" s="1" t="s">
        <v>107</v>
      </c>
      <c r="K29" s="1" t="s">
        <v>245</v>
      </c>
      <c r="L29" s="1" t="s">
        <v>147</v>
      </c>
      <c r="M29" s="1" t="s">
        <v>148</v>
      </c>
      <c r="N29" s="1" t="s">
        <v>247</v>
      </c>
      <c r="O29" s="1" t="s">
        <v>150</v>
      </c>
      <c r="P29" s="1" t="s">
        <v>248</v>
      </c>
      <c r="Q29" s="1" t="s">
        <v>249</v>
      </c>
      <c r="R29" s="1" t="s">
        <v>41</v>
      </c>
      <c r="S29" s="1" t="s">
        <v>42</v>
      </c>
      <c r="T29" s="1" t="s">
        <v>231</v>
      </c>
      <c r="U29" s="1" t="s">
        <v>46</v>
      </c>
      <c r="V29" s="1" t="s">
        <v>35</v>
      </c>
      <c r="W29" s="3" t="s">
        <v>36</v>
      </c>
      <c r="X29" s="4">
        <v>27720000</v>
      </c>
      <c r="Y29" s="4">
        <v>27720000</v>
      </c>
      <c r="Z29" s="3" t="s">
        <v>114</v>
      </c>
      <c r="AA29" s="5" t="s">
        <v>250</v>
      </c>
    </row>
    <row r="30" spans="1:27" ht="15" customHeight="1">
      <c r="A30" s="1" t="s">
        <v>101</v>
      </c>
      <c r="B30" s="1" t="s">
        <v>102</v>
      </c>
      <c r="C30" s="1" t="s">
        <v>245</v>
      </c>
      <c r="D30" s="1" t="s">
        <v>251</v>
      </c>
      <c r="E30" s="1" t="s">
        <v>105</v>
      </c>
      <c r="F30" s="2">
        <v>86422</v>
      </c>
      <c r="G30" s="1" t="s">
        <v>106</v>
      </c>
      <c r="H30" s="1" t="s">
        <v>26</v>
      </c>
      <c r="I30" s="1" t="s">
        <v>27</v>
      </c>
      <c r="J30" s="1" t="s">
        <v>107</v>
      </c>
      <c r="K30" s="1" t="s">
        <v>245</v>
      </c>
      <c r="L30" s="1" t="s">
        <v>147</v>
      </c>
      <c r="M30" s="1" t="s">
        <v>148</v>
      </c>
      <c r="N30" s="1" t="s">
        <v>252</v>
      </c>
      <c r="O30" s="1" t="s">
        <v>150</v>
      </c>
      <c r="P30" s="1" t="s">
        <v>253</v>
      </c>
      <c r="Q30" s="1" t="s">
        <v>254</v>
      </c>
      <c r="R30" s="1" t="s">
        <v>33</v>
      </c>
      <c r="S30" s="1" t="s">
        <v>34</v>
      </c>
      <c r="T30" s="1" t="s">
        <v>108</v>
      </c>
      <c r="U30" s="1" t="s">
        <v>37</v>
      </c>
      <c r="V30" s="1" t="s">
        <v>35</v>
      </c>
      <c r="W30" s="3" t="s">
        <v>36</v>
      </c>
      <c r="X30" s="4">
        <v>61710000</v>
      </c>
      <c r="Y30" s="4">
        <v>61710000</v>
      </c>
      <c r="Z30" s="3" t="s">
        <v>114</v>
      </c>
      <c r="AA30" s="5" t="s">
        <v>255</v>
      </c>
    </row>
    <row r="31" spans="1:27" ht="15" customHeight="1">
      <c r="A31" s="1" t="s">
        <v>101</v>
      </c>
      <c r="B31" s="1" t="s">
        <v>102</v>
      </c>
      <c r="C31" s="1" t="s">
        <v>245</v>
      </c>
      <c r="D31" s="1" t="s">
        <v>256</v>
      </c>
      <c r="E31" s="1" t="s">
        <v>227</v>
      </c>
      <c r="F31" s="2">
        <v>135022</v>
      </c>
      <c r="G31" s="1" t="s">
        <v>106</v>
      </c>
      <c r="H31" s="1" t="s">
        <v>26</v>
      </c>
      <c r="I31" s="1" t="s">
        <v>27</v>
      </c>
      <c r="J31" s="1" t="s">
        <v>107</v>
      </c>
      <c r="K31" s="1" t="s">
        <v>245</v>
      </c>
      <c r="L31" s="1" t="s">
        <v>147</v>
      </c>
      <c r="M31" s="1" t="s">
        <v>148</v>
      </c>
      <c r="N31" s="1" t="s">
        <v>257</v>
      </c>
      <c r="O31" s="1" t="s">
        <v>150</v>
      </c>
      <c r="P31" s="1" t="s">
        <v>258</v>
      </c>
      <c r="Q31" s="1" t="s">
        <v>259</v>
      </c>
      <c r="R31" s="1" t="s">
        <v>41</v>
      </c>
      <c r="S31" s="1" t="s">
        <v>42</v>
      </c>
      <c r="T31" s="1" t="s">
        <v>231</v>
      </c>
      <c r="U31" s="1" t="s">
        <v>46</v>
      </c>
      <c r="V31" s="1" t="s">
        <v>35</v>
      </c>
      <c r="W31" s="3" t="s">
        <v>36</v>
      </c>
      <c r="X31" s="4">
        <v>71379000</v>
      </c>
      <c r="Y31" s="4">
        <v>71379000</v>
      </c>
      <c r="Z31" s="3" t="s">
        <v>114</v>
      </c>
      <c r="AA31" s="5" t="s">
        <v>260</v>
      </c>
    </row>
    <row r="32" spans="1:27" ht="15" customHeight="1">
      <c r="A32" s="1" t="s">
        <v>101</v>
      </c>
      <c r="B32" s="1" t="s">
        <v>102</v>
      </c>
      <c r="C32" s="1" t="s">
        <v>245</v>
      </c>
      <c r="D32" s="1" t="s">
        <v>261</v>
      </c>
      <c r="E32" s="1" t="s">
        <v>227</v>
      </c>
      <c r="F32" s="2">
        <v>135022</v>
      </c>
      <c r="G32" s="1" t="s">
        <v>106</v>
      </c>
      <c r="H32" s="1" t="s">
        <v>26</v>
      </c>
      <c r="I32" s="1" t="s">
        <v>27</v>
      </c>
      <c r="J32" s="1" t="s">
        <v>107</v>
      </c>
      <c r="K32" s="1" t="s">
        <v>245</v>
      </c>
      <c r="L32" s="1" t="s">
        <v>147</v>
      </c>
      <c r="M32" s="1" t="s">
        <v>148</v>
      </c>
      <c r="N32" s="1" t="s">
        <v>262</v>
      </c>
      <c r="O32" s="1" t="s">
        <v>150</v>
      </c>
      <c r="P32" s="1" t="s">
        <v>263</v>
      </c>
      <c r="Q32" s="1" t="s">
        <v>264</v>
      </c>
      <c r="R32" s="1" t="s">
        <v>41</v>
      </c>
      <c r="S32" s="1" t="s">
        <v>42</v>
      </c>
      <c r="T32" s="1" t="s">
        <v>231</v>
      </c>
      <c r="U32" s="1" t="s">
        <v>46</v>
      </c>
      <c r="V32" s="1" t="s">
        <v>35</v>
      </c>
      <c r="W32" s="3" t="s">
        <v>36</v>
      </c>
      <c r="X32" s="4">
        <v>76230000</v>
      </c>
      <c r="Y32" s="4">
        <v>76230000</v>
      </c>
      <c r="Z32" s="3" t="s">
        <v>114</v>
      </c>
      <c r="AA32" s="5" t="s">
        <v>265</v>
      </c>
    </row>
    <row r="33" spans="1:27" ht="15" customHeight="1">
      <c r="A33" s="1" t="s">
        <v>101</v>
      </c>
      <c r="B33" s="1" t="s">
        <v>102</v>
      </c>
      <c r="C33" s="1" t="s">
        <v>245</v>
      </c>
      <c r="D33" s="1" t="s">
        <v>266</v>
      </c>
      <c r="E33" s="1" t="s">
        <v>105</v>
      </c>
      <c r="F33" s="2">
        <v>86422</v>
      </c>
      <c r="G33" s="1" t="s">
        <v>106</v>
      </c>
      <c r="H33" s="1" t="s">
        <v>26</v>
      </c>
      <c r="I33" s="1" t="s">
        <v>27</v>
      </c>
      <c r="J33" s="1" t="s">
        <v>107</v>
      </c>
      <c r="K33" s="1" t="s">
        <v>245</v>
      </c>
      <c r="L33" s="1" t="s">
        <v>147</v>
      </c>
      <c r="M33" s="1" t="s">
        <v>148</v>
      </c>
      <c r="N33" s="1" t="s">
        <v>267</v>
      </c>
      <c r="O33" s="1" t="s">
        <v>150</v>
      </c>
      <c r="P33" s="1" t="s">
        <v>268</v>
      </c>
      <c r="Q33" s="1" t="s">
        <v>269</v>
      </c>
      <c r="R33" s="1" t="s">
        <v>33</v>
      </c>
      <c r="S33" s="1" t="s">
        <v>34</v>
      </c>
      <c r="T33" s="1" t="s">
        <v>108</v>
      </c>
      <c r="U33" s="1" t="s">
        <v>37</v>
      </c>
      <c r="V33" s="1" t="s">
        <v>35</v>
      </c>
      <c r="W33" s="3" t="s">
        <v>36</v>
      </c>
      <c r="X33" s="4">
        <v>79200000</v>
      </c>
      <c r="Y33" s="4">
        <v>79200000</v>
      </c>
      <c r="Z33" s="3" t="s">
        <v>114</v>
      </c>
      <c r="AA33" s="5" t="s">
        <v>270</v>
      </c>
    </row>
    <row r="34" spans="1:27" ht="15" customHeight="1">
      <c r="A34" s="1" t="s">
        <v>101</v>
      </c>
      <c r="B34" s="1" t="s">
        <v>102</v>
      </c>
      <c r="C34" s="1" t="s">
        <v>245</v>
      </c>
      <c r="D34" s="1" t="s">
        <v>271</v>
      </c>
      <c r="E34" s="1" t="s">
        <v>227</v>
      </c>
      <c r="F34" s="2">
        <v>135022</v>
      </c>
      <c r="G34" s="1" t="s">
        <v>106</v>
      </c>
      <c r="H34" s="1" t="s">
        <v>26</v>
      </c>
      <c r="I34" s="1" t="s">
        <v>27</v>
      </c>
      <c r="J34" s="1" t="s">
        <v>107</v>
      </c>
      <c r="K34" s="1" t="s">
        <v>245</v>
      </c>
      <c r="L34" s="1" t="s">
        <v>147</v>
      </c>
      <c r="M34" s="1" t="s">
        <v>148</v>
      </c>
      <c r="N34" s="1" t="s">
        <v>272</v>
      </c>
      <c r="O34" s="1" t="s">
        <v>150</v>
      </c>
      <c r="P34" s="1" t="s">
        <v>273</v>
      </c>
      <c r="Q34" s="1" t="s">
        <v>274</v>
      </c>
      <c r="R34" s="1" t="s">
        <v>41</v>
      </c>
      <c r="S34" s="1" t="s">
        <v>42</v>
      </c>
      <c r="T34" s="1" t="s">
        <v>275</v>
      </c>
      <c r="U34" s="1" t="s">
        <v>44</v>
      </c>
      <c r="V34" s="1" t="s">
        <v>35</v>
      </c>
      <c r="W34" s="3" t="s">
        <v>43</v>
      </c>
      <c r="X34" s="4">
        <v>73500000</v>
      </c>
      <c r="Y34" s="4">
        <v>73500000</v>
      </c>
      <c r="Z34" s="3" t="s">
        <v>114</v>
      </c>
      <c r="AA34" s="5" t="s">
        <v>276</v>
      </c>
    </row>
    <row r="35" spans="1:27" ht="15" customHeight="1">
      <c r="A35" s="1" t="s">
        <v>101</v>
      </c>
      <c r="B35" s="1" t="s">
        <v>102</v>
      </c>
      <c r="C35" s="1" t="s">
        <v>245</v>
      </c>
      <c r="D35" s="1" t="s">
        <v>277</v>
      </c>
      <c r="E35" s="1" t="s">
        <v>227</v>
      </c>
      <c r="F35" s="2">
        <v>135022</v>
      </c>
      <c r="G35" s="1" t="s">
        <v>106</v>
      </c>
      <c r="H35" s="1" t="s">
        <v>26</v>
      </c>
      <c r="I35" s="1" t="s">
        <v>27</v>
      </c>
      <c r="J35" s="1" t="s">
        <v>107</v>
      </c>
      <c r="K35" s="1" t="s">
        <v>245</v>
      </c>
      <c r="L35" s="1" t="s">
        <v>147</v>
      </c>
      <c r="M35" s="1" t="s">
        <v>148</v>
      </c>
      <c r="N35" s="1" t="s">
        <v>278</v>
      </c>
      <c r="O35" s="1" t="s">
        <v>150</v>
      </c>
      <c r="P35" s="1" t="s">
        <v>279</v>
      </c>
      <c r="Q35" s="1" t="s">
        <v>280</v>
      </c>
      <c r="R35" s="1" t="s">
        <v>41</v>
      </c>
      <c r="S35" s="1" t="s">
        <v>42</v>
      </c>
      <c r="T35" s="1" t="s">
        <v>231</v>
      </c>
      <c r="U35" s="1" t="s">
        <v>46</v>
      </c>
      <c r="V35" s="1" t="s">
        <v>35</v>
      </c>
      <c r="W35" s="3" t="s">
        <v>36</v>
      </c>
      <c r="X35" s="4">
        <v>32400000</v>
      </c>
      <c r="Y35" s="4">
        <v>32400000</v>
      </c>
      <c r="Z35" s="3" t="s">
        <v>114</v>
      </c>
      <c r="AA35" s="5" t="s">
        <v>281</v>
      </c>
    </row>
    <row r="36" spans="1:27" ht="15" customHeight="1">
      <c r="A36" s="1" t="s">
        <v>101</v>
      </c>
      <c r="B36" s="1" t="s">
        <v>102</v>
      </c>
      <c r="C36" s="1" t="s">
        <v>245</v>
      </c>
      <c r="D36" s="1" t="s">
        <v>282</v>
      </c>
      <c r="E36" s="1" t="s">
        <v>227</v>
      </c>
      <c r="F36" s="2">
        <v>135022</v>
      </c>
      <c r="G36" s="1" t="s">
        <v>106</v>
      </c>
      <c r="H36" s="1" t="s">
        <v>26</v>
      </c>
      <c r="I36" s="1" t="s">
        <v>27</v>
      </c>
      <c r="J36" s="1" t="s">
        <v>107</v>
      </c>
      <c r="K36" s="1" t="s">
        <v>245</v>
      </c>
      <c r="L36" s="1" t="s">
        <v>147</v>
      </c>
      <c r="M36" s="1" t="s">
        <v>148</v>
      </c>
      <c r="N36" s="1" t="s">
        <v>283</v>
      </c>
      <c r="O36" s="1" t="s">
        <v>150</v>
      </c>
      <c r="P36" s="1" t="s">
        <v>284</v>
      </c>
      <c r="Q36" s="1" t="s">
        <v>285</v>
      </c>
      <c r="R36" s="1" t="s">
        <v>41</v>
      </c>
      <c r="S36" s="1" t="s">
        <v>42</v>
      </c>
      <c r="T36" s="1" t="s">
        <v>231</v>
      </c>
      <c r="U36" s="1" t="s">
        <v>46</v>
      </c>
      <c r="V36" s="1" t="s">
        <v>35</v>
      </c>
      <c r="W36" s="3" t="s">
        <v>36</v>
      </c>
      <c r="X36" s="4">
        <v>68640000</v>
      </c>
      <c r="Y36" s="4">
        <v>68640000</v>
      </c>
      <c r="Z36" s="3" t="s">
        <v>114</v>
      </c>
      <c r="AA36" s="5" t="s">
        <v>286</v>
      </c>
    </row>
    <row r="37" spans="1:27" ht="15" customHeight="1">
      <c r="A37" s="1" t="s">
        <v>101</v>
      </c>
      <c r="B37" s="1" t="s">
        <v>102</v>
      </c>
      <c r="C37" s="1" t="s">
        <v>245</v>
      </c>
      <c r="D37" s="1" t="s">
        <v>287</v>
      </c>
      <c r="E37" s="1" t="s">
        <v>227</v>
      </c>
      <c r="F37" s="2">
        <v>135022</v>
      </c>
      <c r="G37" s="1" t="s">
        <v>106</v>
      </c>
      <c r="H37" s="1" t="s">
        <v>26</v>
      </c>
      <c r="I37" s="1" t="s">
        <v>27</v>
      </c>
      <c r="J37" s="1" t="s">
        <v>107</v>
      </c>
      <c r="K37" s="1" t="s">
        <v>245</v>
      </c>
      <c r="L37" s="1" t="s">
        <v>147</v>
      </c>
      <c r="M37" s="1" t="s">
        <v>148</v>
      </c>
      <c r="N37" s="1" t="s">
        <v>288</v>
      </c>
      <c r="O37" s="1" t="s">
        <v>150</v>
      </c>
      <c r="P37" s="1" t="s">
        <v>289</v>
      </c>
      <c r="Q37" s="1" t="s">
        <v>290</v>
      </c>
      <c r="R37" s="1" t="s">
        <v>41</v>
      </c>
      <c r="S37" s="1" t="s">
        <v>42</v>
      </c>
      <c r="T37" s="1" t="s">
        <v>231</v>
      </c>
      <c r="U37" s="1" t="s">
        <v>46</v>
      </c>
      <c r="V37" s="1" t="s">
        <v>35</v>
      </c>
      <c r="W37" s="3" t="s">
        <v>36</v>
      </c>
      <c r="X37" s="4">
        <v>28120000</v>
      </c>
      <c r="Y37" s="4">
        <v>28120000</v>
      </c>
      <c r="Z37" s="3" t="s">
        <v>114</v>
      </c>
      <c r="AA37" s="5" t="s">
        <v>265</v>
      </c>
    </row>
    <row r="38" spans="1:27" ht="15" customHeight="1">
      <c r="A38" s="1" t="s">
        <v>101</v>
      </c>
      <c r="B38" s="1" t="s">
        <v>102</v>
      </c>
      <c r="C38" s="1" t="s">
        <v>245</v>
      </c>
      <c r="D38" s="1" t="s">
        <v>291</v>
      </c>
      <c r="E38" s="1" t="s">
        <v>227</v>
      </c>
      <c r="F38" s="2">
        <v>135022</v>
      </c>
      <c r="G38" s="1" t="s">
        <v>106</v>
      </c>
      <c r="H38" s="1" t="s">
        <v>26</v>
      </c>
      <c r="I38" s="1" t="s">
        <v>27</v>
      </c>
      <c r="J38" s="1" t="s">
        <v>107</v>
      </c>
      <c r="K38" s="1" t="s">
        <v>245</v>
      </c>
      <c r="L38" s="1" t="s">
        <v>147</v>
      </c>
      <c r="M38" s="1" t="s">
        <v>148</v>
      </c>
      <c r="N38" s="1" t="s">
        <v>292</v>
      </c>
      <c r="O38" s="1" t="s">
        <v>150</v>
      </c>
      <c r="P38" s="1" t="s">
        <v>293</v>
      </c>
      <c r="Q38" s="1" t="s">
        <v>294</v>
      </c>
      <c r="R38" s="1" t="s">
        <v>41</v>
      </c>
      <c r="S38" s="1" t="s">
        <v>42</v>
      </c>
      <c r="T38" s="1" t="s">
        <v>231</v>
      </c>
      <c r="U38" s="1" t="s">
        <v>46</v>
      </c>
      <c r="V38" s="1" t="s">
        <v>35</v>
      </c>
      <c r="W38" s="3" t="s">
        <v>36</v>
      </c>
      <c r="X38" s="4">
        <v>42000000</v>
      </c>
      <c r="Y38" s="4">
        <v>42000000</v>
      </c>
      <c r="Z38" s="3" t="s">
        <v>114</v>
      </c>
      <c r="AA38" s="5" t="s">
        <v>286</v>
      </c>
    </row>
    <row r="39" spans="1:27" ht="15" customHeight="1">
      <c r="A39" s="1" t="s">
        <v>101</v>
      </c>
      <c r="B39" s="1" t="s">
        <v>102</v>
      </c>
      <c r="C39" s="1" t="s">
        <v>245</v>
      </c>
      <c r="D39" s="1" t="s">
        <v>295</v>
      </c>
      <c r="E39" s="1" t="s">
        <v>227</v>
      </c>
      <c r="F39" s="2">
        <v>135022</v>
      </c>
      <c r="G39" s="1" t="s">
        <v>27</v>
      </c>
      <c r="H39" s="1" t="s">
        <v>26</v>
      </c>
      <c r="I39" s="1" t="s">
        <v>27</v>
      </c>
      <c r="J39" s="1" t="s">
        <v>107</v>
      </c>
      <c r="K39" s="1" t="s">
        <v>245</v>
      </c>
      <c r="L39" s="1" t="s">
        <v>147</v>
      </c>
      <c r="M39" s="1" t="s">
        <v>148</v>
      </c>
      <c r="N39" s="1" t="s">
        <v>296</v>
      </c>
      <c r="O39" s="1" t="s">
        <v>150</v>
      </c>
      <c r="P39" s="1" t="s">
        <v>297</v>
      </c>
      <c r="Q39" s="1" t="s">
        <v>298</v>
      </c>
      <c r="R39" s="1" t="s">
        <v>41</v>
      </c>
      <c r="S39" s="1" t="s">
        <v>42</v>
      </c>
      <c r="T39" s="1" t="s">
        <v>275</v>
      </c>
      <c r="U39" s="1" t="s">
        <v>44</v>
      </c>
      <c r="V39" s="1" t="s">
        <v>35</v>
      </c>
      <c r="W39" s="3" t="s">
        <v>43</v>
      </c>
      <c r="X39" s="4">
        <v>10262920</v>
      </c>
      <c r="Y39" s="4">
        <v>0</v>
      </c>
      <c r="Z39" s="3" t="s">
        <v>114</v>
      </c>
      <c r="AA39" s="5" t="s">
        <v>299</v>
      </c>
    </row>
    <row r="40" spans="1:27" ht="15" customHeight="1">
      <c r="A40" s="1" t="s">
        <v>101</v>
      </c>
      <c r="B40" s="1" t="s">
        <v>102</v>
      </c>
      <c r="C40" s="1" t="s">
        <v>245</v>
      </c>
      <c r="D40" s="1" t="s">
        <v>300</v>
      </c>
      <c r="E40" s="1" t="s">
        <v>227</v>
      </c>
      <c r="F40" s="2">
        <v>135022</v>
      </c>
      <c r="G40" s="1" t="s">
        <v>27</v>
      </c>
      <c r="H40" s="1" t="s">
        <v>26</v>
      </c>
      <c r="I40" s="1" t="s">
        <v>27</v>
      </c>
      <c r="J40" s="1" t="s">
        <v>107</v>
      </c>
      <c r="K40" s="1" t="s">
        <v>245</v>
      </c>
      <c r="L40" s="1" t="s">
        <v>147</v>
      </c>
      <c r="M40" s="1" t="s">
        <v>148</v>
      </c>
      <c r="N40" s="1" t="s">
        <v>301</v>
      </c>
      <c r="O40" s="1" t="s">
        <v>150</v>
      </c>
      <c r="P40" s="1" t="s">
        <v>302</v>
      </c>
      <c r="Q40" s="1" t="s">
        <v>303</v>
      </c>
      <c r="R40" s="1" t="s">
        <v>41</v>
      </c>
      <c r="S40" s="1" t="s">
        <v>42</v>
      </c>
      <c r="T40" s="1" t="s">
        <v>275</v>
      </c>
      <c r="U40" s="1" t="s">
        <v>44</v>
      </c>
      <c r="V40" s="1" t="s">
        <v>35</v>
      </c>
      <c r="W40" s="3" t="s">
        <v>43</v>
      </c>
      <c r="X40" s="4">
        <v>18178470</v>
      </c>
      <c r="Y40" s="4">
        <v>0</v>
      </c>
      <c r="Z40" s="3" t="s">
        <v>114</v>
      </c>
      <c r="AA40" s="5" t="s">
        <v>304</v>
      </c>
    </row>
    <row r="41" spans="1:27" ht="15" customHeight="1">
      <c r="A41" s="1" t="s">
        <v>101</v>
      </c>
      <c r="B41" s="1" t="s">
        <v>102</v>
      </c>
      <c r="C41" s="1" t="s">
        <v>245</v>
      </c>
      <c r="D41" s="1" t="s">
        <v>305</v>
      </c>
      <c r="E41" s="1" t="s">
        <v>227</v>
      </c>
      <c r="F41" s="2">
        <v>135022</v>
      </c>
      <c r="G41" s="1" t="s">
        <v>106</v>
      </c>
      <c r="H41" s="1" t="s">
        <v>26</v>
      </c>
      <c r="I41" s="1" t="s">
        <v>27</v>
      </c>
      <c r="J41" s="1" t="s">
        <v>107</v>
      </c>
      <c r="K41" s="1" t="s">
        <v>245</v>
      </c>
      <c r="L41" s="1" t="s">
        <v>147</v>
      </c>
      <c r="M41" s="1" t="s">
        <v>148</v>
      </c>
      <c r="N41" s="1" t="s">
        <v>306</v>
      </c>
      <c r="O41" s="1" t="s">
        <v>150</v>
      </c>
      <c r="P41" s="1" t="s">
        <v>307</v>
      </c>
      <c r="Q41" s="1" t="s">
        <v>308</v>
      </c>
      <c r="R41" s="1" t="s">
        <v>41</v>
      </c>
      <c r="S41" s="1" t="s">
        <v>42</v>
      </c>
      <c r="T41" s="1" t="s">
        <v>231</v>
      </c>
      <c r="U41" s="1" t="s">
        <v>46</v>
      </c>
      <c r="V41" s="1" t="s">
        <v>35</v>
      </c>
      <c r="W41" s="3" t="s">
        <v>36</v>
      </c>
      <c r="X41" s="4">
        <v>68640000</v>
      </c>
      <c r="Y41" s="4">
        <v>68640000</v>
      </c>
      <c r="Z41" s="3" t="s">
        <v>114</v>
      </c>
      <c r="AA41" s="5" t="s">
        <v>309</v>
      </c>
    </row>
    <row r="42" spans="1:27" ht="15" customHeight="1">
      <c r="A42" s="1" t="s">
        <v>101</v>
      </c>
      <c r="B42" s="1" t="s">
        <v>102</v>
      </c>
      <c r="C42" s="1" t="s">
        <v>245</v>
      </c>
      <c r="D42" s="1" t="s">
        <v>310</v>
      </c>
      <c r="E42" s="1" t="s">
        <v>227</v>
      </c>
      <c r="F42" s="2">
        <v>135022</v>
      </c>
      <c r="G42" s="1" t="s">
        <v>106</v>
      </c>
      <c r="H42" s="1" t="s">
        <v>26</v>
      </c>
      <c r="I42" s="1" t="s">
        <v>27</v>
      </c>
      <c r="J42" s="1" t="s">
        <v>107</v>
      </c>
      <c r="K42" s="1" t="s">
        <v>245</v>
      </c>
      <c r="L42" s="1" t="s">
        <v>147</v>
      </c>
      <c r="M42" s="1" t="s">
        <v>148</v>
      </c>
      <c r="N42" s="1" t="s">
        <v>311</v>
      </c>
      <c r="O42" s="1" t="s">
        <v>150</v>
      </c>
      <c r="P42" s="1" t="s">
        <v>312</v>
      </c>
      <c r="Q42" s="1" t="s">
        <v>313</v>
      </c>
      <c r="R42" s="1" t="s">
        <v>41</v>
      </c>
      <c r="S42" s="1" t="s">
        <v>42</v>
      </c>
      <c r="T42" s="1" t="s">
        <v>231</v>
      </c>
      <c r="U42" s="1" t="s">
        <v>46</v>
      </c>
      <c r="V42" s="1" t="s">
        <v>35</v>
      </c>
      <c r="W42" s="3" t="s">
        <v>36</v>
      </c>
      <c r="X42" s="4">
        <v>76230000</v>
      </c>
      <c r="Y42" s="4">
        <v>76230000</v>
      </c>
      <c r="Z42" s="3" t="s">
        <v>114</v>
      </c>
      <c r="AA42" s="5" t="s">
        <v>265</v>
      </c>
    </row>
    <row r="43" spans="1:27" ht="15" customHeight="1">
      <c r="A43" s="1" t="s">
        <v>101</v>
      </c>
      <c r="B43" s="1" t="s">
        <v>102</v>
      </c>
      <c r="C43" s="1" t="s">
        <v>314</v>
      </c>
      <c r="D43" s="1" t="s">
        <v>315</v>
      </c>
      <c r="E43" s="1" t="s">
        <v>227</v>
      </c>
      <c r="F43" s="2">
        <v>135022</v>
      </c>
      <c r="G43" s="1" t="s">
        <v>106</v>
      </c>
      <c r="H43" s="1" t="s">
        <v>26</v>
      </c>
      <c r="I43" s="1" t="s">
        <v>27</v>
      </c>
      <c r="J43" s="1" t="s">
        <v>107</v>
      </c>
      <c r="K43" s="1" t="s">
        <v>314</v>
      </c>
      <c r="L43" s="1" t="s">
        <v>147</v>
      </c>
      <c r="M43" s="1" t="s">
        <v>148</v>
      </c>
      <c r="N43" s="1" t="s">
        <v>316</v>
      </c>
      <c r="O43" s="1" t="s">
        <v>150</v>
      </c>
      <c r="P43" s="1" t="s">
        <v>317</v>
      </c>
      <c r="Q43" s="1" t="s">
        <v>318</v>
      </c>
      <c r="R43" s="1" t="s">
        <v>41</v>
      </c>
      <c r="S43" s="1" t="s">
        <v>42</v>
      </c>
      <c r="T43" s="1" t="s">
        <v>231</v>
      </c>
      <c r="U43" s="1" t="s">
        <v>46</v>
      </c>
      <c r="V43" s="1" t="s">
        <v>35</v>
      </c>
      <c r="W43" s="3" t="s">
        <v>36</v>
      </c>
      <c r="X43" s="4">
        <v>76230000</v>
      </c>
      <c r="Y43" s="4">
        <v>76230000</v>
      </c>
      <c r="Z43" s="3" t="s">
        <v>114</v>
      </c>
      <c r="AA43" s="5" t="s">
        <v>265</v>
      </c>
    </row>
    <row r="44" spans="1:27" ht="15" customHeight="1">
      <c r="A44" s="1" t="s">
        <v>101</v>
      </c>
      <c r="B44" s="1" t="s">
        <v>102</v>
      </c>
      <c r="C44" s="1" t="s">
        <v>314</v>
      </c>
      <c r="D44" s="1" t="s">
        <v>319</v>
      </c>
      <c r="E44" s="1" t="s">
        <v>227</v>
      </c>
      <c r="F44" s="2">
        <v>135022</v>
      </c>
      <c r="G44" s="1" t="s">
        <v>106</v>
      </c>
      <c r="H44" s="1" t="s">
        <v>26</v>
      </c>
      <c r="I44" s="1" t="s">
        <v>27</v>
      </c>
      <c r="J44" s="1" t="s">
        <v>107</v>
      </c>
      <c r="K44" s="1" t="s">
        <v>314</v>
      </c>
      <c r="L44" s="1" t="s">
        <v>147</v>
      </c>
      <c r="M44" s="1" t="s">
        <v>148</v>
      </c>
      <c r="N44" s="1" t="s">
        <v>320</v>
      </c>
      <c r="O44" s="1" t="s">
        <v>150</v>
      </c>
      <c r="P44" s="1" t="s">
        <v>321</v>
      </c>
      <c r="Q44" s="1" t="s">
        <v>322</v>
      </c>
      <c r="R44" s="1" t="s">
        <v>41</v>
      </c>
      <c r="S44" s="1" t="s">
        <v>42</v>
      </c>
      <c r="T44" s="1" t="s">
        <v>275</v>
      </c>
      <c r="U44" s="1" t="s">
        <v>44</v>
      </c>
      <c r="V44" s="1" t="s">
        <v>35</v>
      </c>
      <c r="W44" s="3" t="s">
        <v>43</v>
      </c>
      <c r="X44" s="4">
        <v>47700000</v>
      </c>
      <c r="Y44" s="4">
        <v>47700000</v>
      </c>
      <c r="Z44" s="3" t="s">
        <v>114</v>
      </c>
      <c r="AA44" s="5" t="s">
        <v>323</v>
      </c>
    </row>
    <row r="45" spans="1:27" ht="15" customHeight="1">
      <c r="A45" s="1" t="s">
        <v>101</v>
      </c>
      <c r="B45" s="1" t="s">
        <v>102</v>
      </c>
      <c r="C45" s="1" t="s">
        <v>314</v>
      </c>
      <c r="D45" s="1" t="s">
        <v>324</v>
      </c>
      <c r="E45" s="1" t="s">
        <v>135</v>
      </c>
      <c r="F45" s="2">
        <v>86522</v>
      </c>
      <c r="G45" s="1" t="s">
        <v>106</v>
      </c>
      <c r="H45" s="1" t="s">
        <v>26</v>
      </c>
      <c r="I45" s="1" t="s">
        <v>27</v>
      </c>
      <c r="J45" s="1" t="s">
        <v>136</v>
      </c>
      <c r="K45" s="1" t="s">
        <v>314</v>
      </c>
      <c r="L45" s="1" t="s">
        <v>108</v>
      </c>
      <c r="M45" s="1" t="s">
        <v>109</v>
      </c>
      <c r="N45" s="1" t="s">
        <v>325</v>
      </c>
      <c r="O45" s="1" t="s">
        <v>111</v>
      </c>
      <c r="P45" s="1" t="s">
        <v>326</v>
      </c>
      <c r="Q45" s="1" t="s">
        <v>327</v>
      </c>
      <c r="R45" s="1" t="s">
        <v>33</v>
      </c>
      <c r="S45" s="1" t="s">
        <v>34</v>
      </c>
      <c r="T45" s="1" t="s">
        <v>108</v>
      </c>
      <c r="U45" s="1" t="s">
        <v>37</v>
      </c>
      <c r="V45" s="1" t="s">
        <v>35</v>
      </c>
      <c r="W45" s="3" t="s">
        <v>36</v>
      </c>
      <c r="X45" s="4">
        <v>1082159137.8900001</v>
      </c>
      <c r="Y45" s="4">
        <v>1082159137.8900001</v>
      </c>
      <c r="Z45" s="3" t="s">
        <v>114</v>
      </c>
      <c r="AA45" s="5" t="s">
        <v>328</v>
      </c>
    </row>
    <row r="46" spans="1:27" ht="15" customHeight="1">
      <c r="A46" s="1" t="s">
        <v>101</v>
      </c>
      <c r="B46" s="1" t="s">
        <v>102</v>
      </c>
      <c r="C46" s="1" t="s">
        <v>314</v>
      </c>
      <c r="D46" s="1" t="s">
        <v>329</v>
      </c>
      <c r="E46" s="1" t="s">
        <v>330</v>
      </c>
      <c r="F46" s="2">
        <v>135122</v>
      </c>
      <c r="G46" s="1" t="s">
        <v>27</v>
      </c>
      <c r="H46" s="1" t="s">
        <v>26</v>
      </c>
      <c r="I46" s="1" t="s">
        <v>27</v>
      </c>
      <c r="J46" s="1" t="s">
        <v>107</v>
      </c>
      <c r="K46" s="1" t="s">
        <v>314</v>
      </c>
      <c r="L46" s="1" t="s">
        <v>331</v>
      </c>
      <c r="M46" s="1" t="s">
        <v>332</v>
      </c>
      <c r="N46" s="1" t="s">
        <v>333</v>
      </c>
      <c r="O46" s="1" t="s">
        <v>150</v>
      </c>
      <c r="P46" s="1" t="s">
        <v>334</v>
      </c>
      <c r="Q46" s="1" t="s">
        <v>335</v>
      </c>
      <c r="R46" s="1" t="s">
        <v>47</v>
      </c>
      <c r="S46" s="1" t="s">
        <v>48</v>
      </c>
      <c r="T46" s="1" t="s">
        <v>231</v>
      </c>
      <c r="U46" s="1" t="s">
        <v>46</v>
      </c>
      <c r="V46" s="1" t="s">
        <v>35</v>
      </c>
      <c r="W46" s="3" t="s">
        <v>36</v>
      </c>
      <c r="X46" s="4">
        <v>54285000</v>
      </c>
      <c r="Y46" s="4">
        <v>0</v>
      </c>
      <c r="Z46" s="3" t="s">
        <v>114</v>
      </c>
      <c r="AA46" s="5" t="s">
        <v>336</v>
      </c>
    </row>
    <row r="47" spans="1:27" ht="15" customHeight="1">
      <c r="A47" s="1" t="s">
        <v>101</v>
      </c>
      <c r="B47" s="1" t="s">
        <v>102</v>
      </c>
      <c r="C47" s="1" t="s">
        <v>314</v>
      </c>
      <c r="D47" s="1" t="s">
        <v>337</v>
      </c>
      <c r="E47" s="1" t="s">
        <v>227</v>
      </c>
      <c r="F47" s="2">
        <v>135022</v>
      </c>
      <c r="G47" s="1" t="s">
        <v>106</v>
      </c>
      <c r="H47" s="1" t="s">
        <v>26</v>
      </c>
      <c r="I47" s="1" t="s">
        <v>27</v>
      </c>
      <c r="J47" s="1" t="s">
        <v>107</v>
      </c>
      <c r="K47" s="1" t="s">
        <v>314</v>
      </c>
      <c r="L47" s="1" t="s">
        <v>147</v>
      </c>
      <c r="M47" s="1" t="s">
        <v>148</v>
      </c>
      <c r="N47" s="1" t="s">
        <v>338</v>
      </c>
      <c r="O47" s="1" t="s">
        <v>150</v>
      </c>
      <c r="P47" s="1" t="s">
        <v>339</v>
      </c>
      <c r="Q47" s="1" t="s">
        <v>340</v>
      </c>
      <c r="R47" s="1" t="s">
        <v>41</v>
      </c>
      <c r="S47" s="1" t="s">
        <v>42</v>
      </c>
      <c r="T47" s="1" t="s">
        <v>275</v>
      </c>
      <c r="U47" s="1" t="s">
        <v>44</v>
      </c>
      <c r="V47" s="1" t="s">
        <v>35</v>
      </c>
      <c r="W47" s="3" t="s">
        <v>43</v>
      </c>
      <c r="X47" s="4">
        <v>26100000</v>
      </c>
      <c r="Y47" s="4">
        <v>26100000</v>
      </c>
      <c r="Z47" s="3" t="s">
        <v>114</v>
      </c>
      <c r="AA47" s="5" t="s">
        <v>341</v>
      </c>
    </row>
    <row r="48" spans="1:27" ht="15" customHeight="1">
      <c r="A48" s="1" t="s">
        <v>101</v>
      </c>
      <c r="B48" s="1" t="s">
        <v>102</v>
      </c>
      <c r="C48" s="1" t="s">
        <v>314</v>
      </c>
      <c r="D48" s="1" t="s">
        <v>342</v>
      </c>
      <c r="E48" s="1" t="s">
        <v>227</v>
      </c>
      <c r="F48" s="2">
        <v>135022</v>
      </c>
      <c r="G48" s="1" t="s">
        <v>106</v>
      </c>
      <c r="H48" s="1" t="s">
        <v>26</v>
      </c>
      <c r="I48" s="1" t="s">
        <v>27</v>
      </c>
      <c r="J48" s="1" t="s">
        <v>107</v>
      </c>
      <c r="K48" s="1" t="s">
        <v>314</v>
      </c>
      <c r="L48" s="1" t="s">
        <v>147</v>
      </c>
      <c r="M48" s="1" t="s">
        <v>148</v>
      </c>
      <c r="N48" s="1" t="s">
        <v>343</v>
      </c>
      <c r="O48" s="1" t="s">
        <v>150</v>
      </c>
      <c r="P48" s="1" t="s">
        <v>344</v>
      </c>
      <c r="Q48" s="1" t="s">
        <v>345</v>
      </c>
      <c r="R48" s="1" t="s">
        <v>41</v>
      </c>
      <c r="S48" s="1" t="s">
        <v>42</v>
      </c>
      <c r="T48" s="1" t="s">
        <v>231</v>
      </c>
      <c r="U48" s="1" t="s">
        <v>46</v>
      </c>
      <c r="V48" s="1" t="s">
        <v>35</v>
      </c>
      <c r="W48" s="3" t="s">
        <v>36</v>
      </c>
      <c r="X48" s="4">
        <v>30210000</v>
      </c>
      <c r="Y48" s="4">
        <v>30210000</v>
      </c>
      <c r="Z48" s="3" t="s">
        <v>114</v>
      </c>
      <c r="AA48" s="5" t="s">
        <v>265</v>
      </c>
    </row>
    <row r="49" spans="1:27" ht="15" customHeight="1">
      <c r="A49" s="1" t="s">
        <v>101</v>
      </c>
      <c r="B49" s="1" t="s">
        <v>102</v>
      </c>
      <c r="C49" s="1" t="s">
        <v>314</v>
      </c>
      <c r="D49" s="1" t="s">
        <v>346</v>
      </c>
      <c r="E49" s="1" t="s">
        <v>227</v>
      </c>
      <c r="F49" s="2">
        <v>135022</v>
      </c>
      <c r="G49" s="1" t="s">
        <v>106</v>
      </c>
      <c r="H49" s="1" t="s">
        <v>26</v>
      </c>
      <c r="I49" s="1" t="s">
        <v>27</v>
      </c>
      <c r="J49" s="1" t="s">
        <v>107</v>
      </c>
      <c r="K49" s="1" t="s">
        <v>314</v>
      </c>
      <c r="L49" s="1" t="s">
        <v>147</v>
      </c>
      <c r="M49" s="1" t="s">
        <v>148</v>
      </c>
      <c r="N49" s="1" t="s">
        <v>347</v>
      </c>
      <c r="O49" s="1" t="s">
        <v>150</v>
      </c>
      <c r="P49" s="1" t="s">
        <v>348</v>
      </c>
      <c r="Q49" s="1" t="s">
        <v>349</v>
      </c>
      <c r="R49" s="1" t="s">
        <v>41</v>
      </c>
      <c r="S49" s="1" t="s">
        <v>42</v>
      </c>
      <c r="T49" s="1" t="s">
        <v>231</v>
      </c>
      <c r="U49" s="1" t="s">
        <v>46</v>
      </c>
      <c r="V49" s="1" t="s">
        <v>35</v>
      </c>
      <c r="W49" s="3" t="s">
        <v>36</v>
      </c>
      <c r="X49" s="4">
        <v>68640000</v>
      </c>
      <c r="Y49" s="4">
        <v>68640000</v>
      </c>
      <c r="Z49" s="3" t="s">
        <v>114</v>
      </c>
      <c r="AA49" s="5" t="s">
        <v>350</v>
      </c>
    </row>
    <row r="50" spans="1:27" ht="15" customHeight="1">
      <c r="A50" s="1" t="s">
        <v>101</v>
      </c>
      <c r="B50" s="1" t="s">
        <v>102</v>
      </c>
      <c r="C50" s="1" t="s">
        <v>314</v>
      </c>
      <c r="D50" s="1" t="s">
        <v>351</v>
      </c>
      <c r="E50" s="1" t="s">
        <v>105</v>
      </c>
      <c r="F50" s="2">
        <v>86422</v>
      </c>
      <c r="G50" s="1" t="s">
        <v>106</v>
      </c>
      <c r="H50" s="1" t="s">
        <v>26</v>
      </c>
      <c r="I50" s="1" t="s">
        <v>27</v>
      </c>
      <c r="J50" s="1" t="s">
        <v>107</v>
      </c>
      <c r="K50" s="1" t="s">
        <v>314</v>
      </c>
      <c r="L50" s="1" t="s">
        <v>108</v>
      </c>
      <c r="M50" s="1" t="s">
        <v>109</v>
      </c>
      <c r="N50" s="1" t="s">
        <v>352</v>
      </c>
      <c r="O50" s="1" t="s">
        <v>111</v>
      </c>
      <c r="P50" s="1" t="s">
        <v>326</v>
      </c>
      <c r="Q50" s="1" t="s">
        <v>327</v>
      </c>
      <c r="R50" s="1" t="s">
        <v>33</v>
      </c>
      <c r="S50" s="1" t="s">
        <v>34</v>
      </c>
      <c r="T50" s="1" t="s">
        <v>108</v>
      </c>
      <c r="U50" s="1" t="s">
        <v>37</v>
      </c>
      <c r="V50" s="1" t="s">
        <v>35</v>
      </c>
      <c r="W50" s="3" t="s">
        <v>36</v>
      </c>
      <c r="X50" s="4">
        <v>1178914514.0599999</v>
      </c>
      <c r="Y50" s="4">
        <v>1178914514.0599999</v>
      </c>
      <c r="Z50" s="3" t="s">
        <v>114</v>
      </c>
      <c r="AA50" s="5" t="s">
        <v>353</v>
      </c>
    </row>
    <row r="51" spans="1:27" ht="15" customHeight="1">
      <c r="A51" s="1" t="s">
        <v>101</v>
      </c>
      <c r="B51" s="1" t="s">
        <v>102</v>
      </c>
      <c r="C51" s="1" t="s">
        <v>314</v>
      </c>
      <c r="D51" s="1" t="s">
        <v>354</v>
      </c>
      <c r="E51" s="1" t="s">
        <v>227</v>
      </c>
      <c r="F51" s="2">
        <v>135022</v>
      </c>
      <c r="G51" s="1" t="s">
        <v>106</v>
      </c>
      <c r="H51" s="1" t="s">
        <v>26</v>
      </c>
      <c r="I51" s="1" t="s">
        <v>27</v>
      </c>
      <c r="J51" s="1" t="s">
        <v>107</v>
      </c>
      <c r="K51" s="1" t="s">
        <v>314</v>
      </c>
      <c r="L51" s="1" t="s">
        <v>147</v>
      </c>
      <c r="M51" s="1" t="s">
        <v>148</v>
      </c>
      <c r="N51" s="1" t="s">
        <v>355</v>
      </c>
      <c r="O51" s="1" t="s">
        <v>150</v>
      </c>
      <c r="P51" s="1" t="s">
        <v>356</v>
      </c>
      <c r="Q51" s="1" t="s">
        <v>357</v>
      </c>
      <c r="R51" s="1" t="s">
        <v>41</v>
      </c>
      <c r="S51" s="1" t="s">
        <v>42</v>
      </c>
      <c r="T51" s="1" t="s">
        <v>275</v>
      </c>
      <c r="U51" s="1" t="s">
        <v>44</v>
      </c>
      <c r="V51" s="1" t="s">
        <v>35</v>
      </c>
      <c r="W51" s="3" t="s">
        <v>43</v>
      </c>
      <c r="X51" s="4">
        <v>21200000</v>
      </c>
      <c r="Y51" s="4">
        <v>21200000</v>
      </c>
      <c r="Z51" s="3" t="s">
        <v>114</v>
      </c>
      <c r="AA51" s="5" t="s">
        <v>358</v>
      </c>
    </row>
    <row r="52" spans="1:27" ht="15" customHeight="1">
      <c r="A52" s="1" t="s">
        <v>101</v>
      </c>
      <c r="B52" s="1" t="s">
        <v>102</v>
      </c>
      <c r="C52" s="1" t="s">
        <v>314</v>
      </c>
      <c r="D52" s="1" t="s">
        <v>359</v>
      </c>
      <c r="E52" s="1" t="s">
        <v>330</v>
      </c>
      <c r="F52" s="2">
        <v>135122</v>
      </c>
      <c r="G52" s="1" t="s">
        <v>106</v>
      </c>
      <c r="H52" s="1" t="s">
        <v>26</v>
      </c>
      <c r="I52" s="1" t="s">
        <v>27</v>
      </c>
      <c r="J52" s="1" t="s">
        <v>107</v>
      </c>
      <c r="K52" s="1" t="s">
        <v>314</v>
      </c>
      <c r="L52" s="1" t="s">
        <v>108</v>
      </c>
      <c r="M52" s="1" t="s">
        <v>109</v>
      </c>
      <c r="N52" s="1" t="s">
        <v>360</v>
      </c>
      <c r="O52" s="1" t="s">
        <v>111</v>
      </c>
      <c r="P52" s="1" t="s">
        <v>361</v>
      </c>
      <c r="Q52" s="1" t="s">
        <v>362</v>
      </c>
      <c r="R52" s="1" t="s">
        <v>47</v>
      </c>
      <c r="S52" s="1" t="s">
        <v>48</v>
      </c>
      <c r="T52" s="1" t="s">
        <v>231</v>
      </c>
      <c r="U52" s="1" t="s">
        <v>46</v>
      </c>
      <c r="V52" s="1" t="s">
        <v>35</v>
      </c>
      <c r="W52" s="3" t="s">
        <v>36</v>
      </c>
      <c r="X52" s="4">
        <v>243664800</v>
      </c>
      <c r="Y52" s="4">
        <v>243664800</v>
      </c>
      <c r="Z52" s="3" t="s">
        <v>114</v>
      </c>
      <c r="AA52" s="5" t="s">
        <v>363</v>
      </c>
    </row>
    <row r="53" spans="1:27" ht="15" customHeight="1">
      <c r="A53" s="1" t="s">
        <v>101</v>
      </c>
      <c r="B53" s="1" t="s">
        <v>102</v>
      </c>
      <c r="C53" s="1" t="s">
        <v>314</v>
      </c>
      <c r="D53" s="1" t="s">
        <v>364</v>
      </c>
      <c r="E53" s="1" t="s">
        <v>227</v>
      </c>
      <c r="F53" s="2">
        <v>135022</v>
      </c>
      <c r="G53" s="1" t="s">
        <v>106</v>
      </c>
      <c r="H53" s="1" t="s">
        <v>26</v>
      </c>
      <c r="I53" s="1" t="s">
        <v>27</v>
      </c>
      <c r="J53" s="1" t="s">
        <v>107</v>
      </c>
      <c r="K53" s="1" t="s">
        <v>314</v>
      </c>
      <c r="L53" s="1" t="s">
        <v>147</v>
      </c>
      <c r="M53" s="1" t="s">
        <v>148</v>
      </c>
      <c r="N53" s="1" t="s">
        <v>365</v>
      </c>
      <c r="O53" s="1" t="s">
        <v>150</v>
      </c>
      <c r="P53" s="1" t="s">
        <v>366</v>
      </c>
      <c r="Q53" s="1" t="s">
        <v>367</v>
      </c>
      <c r="R53" s="1" t="s">
        <v>41</v>
      </c>
      <c r="S53" s="1" t="s">
        <v>42</v>
      </c>
      <c r="T53" s="1" t="s">
        <v>275</v>
      </c>
      <c r="U53" s="1" t="s">
        <v>44</v>
      </c>
      <c r="V53" s="1" t="s">
        <v>35</v>
      </c>
      <c r="W53" s="3" t="s">
        <v>43</v>
      </c>
      <c r="X53" s="4">
        <v>20160000</v>
      </c>
      <c r="Y53" s="4">
        <v>20160000</v>
      </c>
      <c r="Z53" s="3" t="s">
        <v>114</v>
      </c>
      <c r="AA53" s="5" t="s">
        <v>368</v>
      </c>
    </row>
    <row r="54" spans="1:27" ht="15" customHeight="1">
      <c r="A54" s="1" t="s">
        <v>101</v>
      </c>
      <c r="B54" s="1" t="s">
        <v>102</v>
      </c>
      <c r="C54" s="1" t="s">
        <v>314</v>
      </c>
      <c r="D54" s="1" t="s">
        <v>369</v>
      </c>
      <c r="E54" s="1" t="s">
        <v>227</v>
      </c>
      <c r="F54" s="2">
        <v>135022</v>
      </c>
      <c r="G54" s="1" t="s">
        <v>106</v>
      </c>
      <c r="H54" s="1" t="s">
        <v>26</v>
      </c>
      <c r="I54" s="1" t="s">
        <v>27</v>
      </c>
      <c r="J54" s="1" t="s">
        <v>107</v>
      </c>
      <c r="K54" s="1" t="s">
        <v>314</v>
      </c>
      <c r="L54" s="1" t="s">
        <v>147</v>
      </c>
      <c r="M54" s="1" t="s">
        <v>148</v>
      </c>
      <c r="N54" s="1" t="s">
        <v>370</v>
      </c>
      <c r="O54" s="1" t="s">
        <v>150</v>
      </c>
      <c r="P54" s="1" t="s">
        <v>371</v>
      </c>
      <c r="Q54" s="1" t="s">
        <v>372</v>
      </c>
      <c r="R54" s="1" t="s">
        <v>41</v>
      </c>
      <c r="S54" s="1" t="s">
        <v>42</v>
      </c>
      <c r="T54" s="1" t="s">
        <v>275</v>
      </c>
      <c r="U54" s="1" t="s">
        <v>44</v>
      </c>
      <c r="V54" s="1" t="s">
        <v>35</v>
      </c>
      <c r="W54" s="3" t="s">
        <v>43</v>
      </c>
      <c r="X54" s="4">
        <v>27360000</v>
      </c>
      <c r="Y54" s="4">
        <v>27360000</v>
      </c>
      <c r="Z54" s="3" t="s">
        <v>114</v>
      </c>
      <c r="AA54" s="5" t="s">
        <v>373</v>
      </c>
    </row>
    <row r="55" spans="1:27" ht="15" customHeight="1">
      <c r="A55" s="1" t="s">
        <v>101</v>
      </c>
      <c r="B55" s="1" t="s">
        <v>102</v>
      </c>
      <c r="C55" s="1" t="s">
        <v>314</v>
      </c>
      <c r="D55" s="1" t="s">
        <v>374</v>
      </c>
      <c r="E55" s="1" t="s">
        <v>330</v>
      </c>
      <c r="F55" s="2">
        <v>135122</v>
      </c>
      <c r="G55" s="1" t="s">
        <v>106</v>
      </c>
      <c r="H55" s="1" t="s">
        <v>26</v>
      </c>
      <c r="I55" s="1" t="s">
        <v>27</v>
      </c>
      <c r="J55" s="1" t="s">
        <v>107</v>
      </c>
      <c r="K55" s="1" t="s">
        <v>314</v>
      </c>
      <c r="L55" s="1" t="s">
        <v>147</v>
      </c>
      <c r="M55" s="1" t="s">
        <v>148</v>
      </c>
      <c r="N55" s="1" t="s">
        <v>375</v>
      </c>
      <c r="O55" s="1" t="s">
        <v>150</v>
      </c>
      <c r="P55" s="1" t="s">
        <v>376</v>
      </c>
      <c r="Q55" s="1" t="s">
        <v>377</v>
      </c>
      <c r="R55" s="1" t="s">
        <v>47</v>
      </c>
      <c r="S55" s="1" t="s">
        <v>48</v>
      </c>
      <c r="T55" s="1" t="s">
        <v>231</v>
      </c>
      <c r="U55" s="1" t="s">
        <v>46</v>
      </c>
      <c r="V55" s="1" t="s">
        <v>35</v>
      </c>
      <c r="W55" s="3" t="s">
        <v>36</v>
      </c>
      <c r="X55" s="4">
        <v>50413350</v>
      </c>
      <c r="Y55" s="4">
        <v>50413350</v>
      </c>
      <c r="Z55" s="3" t="s">
        <v>114</v>
      </c>
      <c r="AA55" s="5" t="s">
        <v>378</v>
      </c>
    </row>
    <row r="56" spans="1:27" ht="15" customHeight="1">
      <c r="A56" s="1" t="s">
        <v>101</v>
      </c>
      <c r="B56" s="1" t="s">
        <v>102</v>
      </c>
      <c r="C56" s="1" t="s">
        <v>314</v>
      </c>
      <c r="D56" s="1" t="s">
        <v>379</v>
      </c>
      <c r="E56" s="1" t="s">
        <v>227</v>
      </c>
      <c r="F56" s="2">
        <v>135022</v>
      </c>
      <c r="G56" s="1" t="s">
        <v>106</v>
      </c>
      <c r="H56" s="1" t="s">
        <v>26</v>
      </c>
      <c r="I56" s="1" t="s">
        <v>27</v>
      </c>
      <c r="J56" s="1" t="s">
        <v>107</v>
      </c>
      <c r="K56" s="1" t="s">
        <v>314</v>
      </c>
      <c r="L56" s="1" t="s">
        <v>147</v>
      </c>
      <c r="M56" s="1" t="s">
        <v>148</v>
      </c>
      <c r="N56" s="1" t="s">
        <v>380</v>
      </c>
      <c r="O56" s="1" t="s">
        <v>150</v>
      </c>
      <c r="P56" s="1" t="s">
        <v>381</v>
      </c>
      <c r="Q56" s="1" t="s">
        <v>382</v>
      </c>
      <c r="R56" s="1" t="s">
        <v>41</v>
      </c>
      <c r="S56" s="1" t="s">
        <v>42</v>
      </c>
      <c r="T56" s="1" t="s">
        <v>275</v>
      </c>
      <c r="U56" s="1" t="s">
        <v>44</v>
      </c>
      <c r="V56" s="1" t="s">
        <v>35</v>
      </c>
      <c r="W56" s="3" t="s">
        <v>43</v>
      </c>
      <c r="X56" s="4">
        <v>47700000</v>
      </c>
      <c r="Y56" s="4">
        <v>47700000</v>
      </c>
      <c r="Z56" s="3" t="s">
        <v>114</v>
      </c>
      <c r="AA56" s="5" t="s">
        <v>383</v>
      </c>
    </row>
    <row r="57" spans="1:27" ht="15" customHeight="1">
      <c r="A57" s="1" t="s">
        <v>101</v>
      </c>
      <c r="B57" s="1" t="s">
        <v>102</v>
      </c>
      <c r="C57" s="1" t="s">
        <v>314</v>
      </c>
      <c r="D57" s="1" t="s">
        <v>384</v>
      </c>
      <c r="E57" s="1" t="s">
        <v>227</v>
      </c>
      <c r="F57" s="2">
        <v>135022</v>
      </c>
      <c r="G57" s="1" t="s">
        <v>106</v>
      </c>
      <c r="H57" s="1" t="s">
        <v>26</v>
      </c>
      <c r="I57" s="1" t="s">
        <v>27</v>
      </c>
      <c r="J57" s="1" t="s">
        <v>107</v>
      </c>
      <c r="K57" s="1" t="s">
        <v>314</v>
      </c>
      <c r="L57" s="1" t="s">
        <v>147</v>
      </c>
      <c r="M57" s="1" t="s">
        <v>148</v>
      </c>
      <c r="N57" s="1" t="s">
        <v>385</v>
      </c>
      <c r="O57" s="1" t="s">
        <v>150</v>
      </c>
      <c r="P57" s="1" t="s">
        <v>386</v>
      </c>
      <c r="Q57" s="1" t="s">
        <v>387</v>
      </c>
      <c r="R57" s="1" t="s">
        <v>41</v>
      </c>
      <c r="S57" s="1" t="s">
        <v>42</v>
      </c>
      <c r="T57" s="1" t="s">
        <v>231</v>
      </c>
      <c r="U57" s="1" t="s">
        <v>46</v>
      </c>
      <c r="V57" s="1" t="s">
        <v>35</v>
      </c>
      <c r="W57" s="3" t="s">
        <v>36</v>
      </c>
      <c r="X57" s="4">
        <v>56160000</v>
      </c>
      <c r="Y57" s="4">
        <v>56160000</v>
      </c>
      <c r="Z57" s="3" t="s">
        <v>114</v>
      </c>
      <c r="AA57" s="5" t="s">
        <v>388</v>
      </c>
    </row>
    <row r="58" spans="1:27" ht="15" customHeight="1">
      <c r="A58" s="1" t="s">
        <v>101</v>
      </c>
      <c r="B58" s="1" t="s">
        <v>102</v>
      </c>
      <c r="C58" s="1" t="s">
        <v>314</v>
      </c>
      <c r="D58" s="1" t="s">
        <v>389</v>
      </c>
      <c r="E58" s="1" t="s">
        <v>105</v>
      </c>
      <c r="F58" s="2">
        <v>86422</v>
      </c>
      <c r="G58" s="1" t="s">
        <v>106</v>
      </c>
      <c r="H58" s="1" t="s">
        <v>26</v>
      </c>
      <c r="I58" s="1" t="s">
        <v>27</v>
      </c>
      <c r="J58" s="1" t="s">
        <v>107</v>
      </c>
      <c r="K58" s="1" t="s">
        <v>314</v>
      </c>
      <c r="L58" s="1" t="s">
        <v>147</v>
      </c>
      <c r="M58" s="1" t="s">
        <v>148</v>
      </c>
      <c r="N58" s="1" t="s">
        <v>390</v>
      </c>
      <c r="O58" s="1" t="s">
        <v>150</v>
      </c>
      <c r="P58" s="1" t="s">
        <v>391</v>
      </c>
      <c r="Q58" s="1" t="s">
        <v>392</v>
      </c>
      <c r="R58" s="1" t="s">
        <v>33</v>
      </c>
      <c r="S58" s="1" t="s">
        <v>34</v>
      </c>
      <c r="T58" s="1" t="s">
        <v>108</v>
      </c>
      <c r="U58" s="1" t="s">
        <v>37</v>
      </c>
      <c r="V58" s="1" t="s">
        <v>35</v>
      </c>
      <c r="W58" s="3" t="s">
        <v>36</v>
      </c>
      <c r="X58" s="4">
        <v>14291250</v>
      </c>
      <c r="Y58" s="4">
        <v>14291250</v>
      </c>
      <c r="Z58" s="3" t="s">
        <v>114</v>
      </c>
      <c r="AA58" s="5" t="s">
        <v>393</v>
      </c>
    </row>
    <row r="59" spans="1:27" ht="15" customHeight="1">
      <c r="A59" s="1" t="s">
        <v>101</v>
      </c>
      <c r="B59" s="1" t="s">
        <v>102</v>
      </c>
      <c r="C59" s="1" t="s">
        <v>314</v>
      </c>
      <c r="D59" s="1" t="s">
        <v>394</v>
      </c>
      <c r="E59" s="1" t="s">
        <v>105</v>
      </c>
      <c r="F59" s="2">
        <v>86422</v>
      </c>
      <c r="G59" s="1" t="s">
        <v>106</v>
      </c>
      <c r="H59" s="1" t="s">
        <v>26</v>
      </c>
      <c r="I59" s="1" t="s">
        <v>27</v>
      </c>
      <c r="J59" s="1" t="s">
        <v>107</v>
      </c>
      <c r="K59" s="1" t="s">
        <v>314</v>
      </c>
      <c r="L59" s="1" t="s">
        <v>147</v>
      </c>
      <c r="M59" s="1" t="s">
        <v>148</v>
      </c>
      <c r="N59" s="1" t="s">
        <v>395</v>
      </c>
      <c r="O59" s="1" t="s">
        <v>150</v>
      </c>
      <c r="P59" s="1" t="s">
        <v>396</v>
      </c>
      <c r="Q59" s="1" t="s">
        <v>397</v>
      </c>
      <c r="R59" s="1" t="s">
        <v>33</v>
      </c>
      <c r="S59" s="1" t="s">
        <v>34</v>
      </c>
      <c r="T59" s="1" t="s">
        <v>108</v>
      </c>
      <c r="U59" s="1" t="s">
        <v>37</v>
      </c>
      <c r="V59" s="1" t="s">
        <v>35</v>
      </c>
      <c r="W59" s="3" t="s">
        <v>36</v>
      </c>
      <c r="X59" s="4">
        <v>60060000</v>
      </c>
      <c r="Y59" s="4">
        <v>60060000</v>
      </c>
      <c r="Z59" s="3" t="s">
        <v>114</v>
      </c>
      <c r="AA59" s="5" t="s">
        <v>398</v>
      </c>
    </row>
    <row r="60" spans="1:27" ht="15" customHeight="1">
      <c r="A60" s="1" t="s">
        <v>101</v>
      </c>
      <c r="B60" s="1" t="s">
        <v>102</v>
      </c>
      <c r="C60" s="1" t="s">
        <v>314</v>
      </c>
      <c r="D60" s="1" t="s">
        <v>399</v>
      </c>
      <c r="E60" s="1" t="s">
        <v>227</v>
      </c>
      <c r="F60" s="2">
        <v>135022</v>
      </c>
      <c r="G60" s="1" t="s">
        <v>106</v>
      </c>
      <c r="H60" s="1" t="s">
        <v>26</v>
      </c>
      <c r="I60" s="1" t="s">
        <v>27</v>
      </c>
      <c r="J60" s="1" t="s">
        <v>107</v>
      </c>
      <c r="K60" s="1" t="s">
        <v>314</v>
      </c>
      <c r="L60" s="1" t="s">
        <v>147</v>
      </c>
      <c r="M60" s="1" t="s">
        <v>148</v>
      </c>
      <c r="N60" s="1" t="s">
        <v>400</v>
      </c>
      <c r="O60" s="1" t="s">
        <v>150</v>
      </c>
      <c r="P60" s="1" t="s">
        <v>401</v>
      </c>
      <c r="Q60" s="1" t="s">
        <v>402</v>
      </c>
      <c r="R60" s="1" t="s">
        <v>41</v>
      </c>
      <c r="S60" s="1" t="s">
        <v>42</v>
      </c>
      <c r="T60" s="1" t="s">
        <v>231</v>
      </c>
      <c r="U60" s="1" t="s">
        <v>46</v>
      </c>
      <c r="V60" s="1" t="s">
        <v>35</v>
      </c>
      <c r="W60" s="3" t="s">
        <v>36</v>
      </c>
      <c r="X60" s="4">
        <v>76230000</v>
      </c>
      <c r="Y60" s="4">
        <v>76230000</v>
      </c>
      <c r="Z60" s="3" t="s">
        <v>114</v>
      </c>
      <c r="AA60" s="5" t="s">
        <v>265</v>
      </c>
    </row>
    <row r="61" spans="1:27" ht="15" customHeight="1">
      <c r="A61" s="1" t="s">
        <v>101</v>
      </c>
      <c r="B61" s="1" t="s">
        <v>102</v>
      </c>
      <c r="C61" s="1" t="s">
        <v>314</v>
      </c>
      <c r="D61" s="1" t="s">
        <v>403</v>
      </c>
      <c r="E61" s="1" t="s">
        <v>330</v>
      </c>
      <c r="F61" s="2">
        <v>135122</v>
      </c>
      <c r="G61" s="1" t="s">
        <v>106</v>
      </c>
      <c r="H61" s="1" t="s">
        <v>26</v>
      </c>
      <c r="I61" s="1" t="s">
        <v>27</v>
      </c>
      <c r="J61" s="1" t="s">
        <v>107</v>
      </c>
      <c r="K61" s="1" t="s">
        <v>314</v>
      </c>
      <c r="L61" s="1" t="s">
        <v>147</v>
      </c>
      <c r="M61" s="1" t="s">
        <v>148</v>
      </c>
      <c r="N61" s="1" t="s">
        <v>404</v>
      </c>
      <c r="O61" s="1" t="s">
        <v>150</v>
      </c>
      <c r="P61" s="1" t="s">
        <v>405</v>
      </c>
      <c r="Q61" s="1" t="s">
        <v>406</v>
      </c>
      <c r="R61" s="1" t="s">
        <v>47</v>
      </c>
      <c r="S61" s="1" t="s">
        <v>48</v>
      </c>
      <c r="T61" s="1" t="s">
        <v>231</v>
      </c>
      <c r="U61" s="1" t="s">
        <v>46</v>
      </c>
      <c r="V61" s="1" t="s">
        <v>35</v>
      </c>
      <c r="W61" s="3" t="s">
        <v>36</v>
      </c>
      <c r="X61" s="4">
        <v>77559000</v>
      </c>
      <c r="Y61" s="4">
        <v>77559000</v>
      </c>
      <c r="Z61" s="3" t="s">
        <v>114</v>
      </c>
      <c r="AA61" s="5" t="s">
        <v>407</v>
      </c>
    </row>
    <row r="62" spans="1:27" ht="15" customHeight="1">
      <c r="A62" s="1" t="s">
        <v>101</v>
      </c>
      <c r="B62" s="1" t="s">
        <v>102</v>
      </c>
      <c r="C62" s="1" t="s">
        <v>408</v>
      </c>
      <c r="D62" s="1" t="s">
        <v>409</v>
      </c>
      <c r="E62" s="1" t="s">
        <v>105</v>
      </c>
      <c r="F62" s="2">
        <v>86422</v>
      </c>
      <c r="G62" s="1" t="s">
        <v>106</v>
      </c>
      <c r="H62" s="1" t="s">
        <v>26</v>
      </c>
      <c r="I62" s="1" t="s">
        <v>27</v>
      </c>
      <c r="J62" s="1" t="s">
        <v>107</v>
      </c>
      <c r="K62" s="1" t="s">
        <v>408</v>
      </c>
      <c r="L62" s="1" t="s">
        <v>156</v>
      </c>
      <c r="M62" s="1" t="s">
        <v>157</v>
      </c>
      <c r="N62" s="1" t="s">
        <v>410</v>
      </c>
      <c r="O62" s="1" t="s">
        <v>111</v>
      </c>
      <c r="P62" s="1" t="s">
        <v>169</v>
      </c>
      <c r="Q62" s="1" t="s">
        <v>170</v>
      </c>
      <c r="R62" s="1" t="s">
        <v>33</v>
      </c>
      <c r="S62" s="1" t="s">
        <v>34</v>
      </c>
      <c r="T62" s="1" t="s">
        <v>108</v>
      </c>
      <c r="U62" s="1" t="s">
        <v>37</v>
      </c>
      <c r="V62" s="1" t="s">
        <v>35</v>
      </c>
      <c r="W62" s="3" t="s">
        <v>36</v>
      </c>
      <c r="X62" s="4">
        <v>36645684.600000001</v>
      </c>
      <c r="Y62" s="4">
        <v>36645684.600000001</v>
      </c>
      <c r="Z62" s="3" t="s">
        <v>114</v>
      </c>
      <c r="AA62" s="5" t="s">
        <v>411</v>
      </c>
    </row>
    <row r="63" spans="1:27" ht="15" customHeight="1">
      <c r="A63" s="1" t="s">
        <v>101</v>
      </c>
      <c r="B63" s="1" t="s">
        <v>102</v>
      </c>
      <c r="C63" s="1" t="s">
        <v>408</v>
      </c>
      <c r="D63" s="1" t="s">
        <v>412</v>
      </c>
      <c r="E63" s="1" t="s">
        <v>105</v>
      </c>
      <c r="F63" s="2">
        <v>86422</v>
      </c>
      <c r="G63" s="1" t="s">
        <v>106</v>
      </c>
      <c r="H63" s="1" t="s">
        <v>26</v>
      </c>
      <c r="I63" s="1" t="s">
        <v>27</v>
      </c>
      <c r="J63" s="1" t="s">
        <v>107</v>
      </c>
      <c r="K63" s="1" t="s">
        <v>408</v>
      </c>
      <c r="L63" s="1" t="s">
        <v>156</v>
      </c>
      <c r="M63" s="1" t="s">
        <v>157</v>
      </c>
      <c r="N63" s="1" t="s">
        <v>413</v>
      </c>
      <c r="O63" s="1" t="s">
        <v>150</v>
      </c>
      <c r="P63" s="1" t="s">
        <v>414</v>
      </c>
      <c r="Q63" s="1" t="s">
        <v>415</v>
      </c>
      <c r="R63" s="1" t="s">
        <v>33</v>
      </c>
      <c r="S63" s="1" t="s">
        <v>34</v>
      </c>
      <c r="T63" s="1" t="s">
        <v>108</v>
      </c>
      <c r="U63" s="1" t="s">
        <v>37</v>
      </c>
      <c r="V63" s="1" t="s">
        <v>35</v>
      </c>
      <c r="W63" s="3" t="s">
        <v>36</v>
      </c>
      <c r="X63" s="4">
        <v>1964833</v>
      </c>
      <c r="Y63" s="4">
        <v>1964833</v>
      </c>
      <c r="Z63" s="3" t="s">
        <v>114</v>
      </c>
      <c r="AA63" s="5" t="s">
        <v>416</v>
      </c>
    </row>
    <row r="64" spans="1:27" ht="15" customHeight="1">
      <c r="A64" s="1" t="s">
        <v>101</v>
      </c>
      <c r="B64" s="1" t="s">
        <v>102</v>
      </c>
      <c r="C64" s="1" t="s">
        <v>408</v>
      </c>
      <c r="D64" s="1" t="s">
        <v>417</v>
      </c>
      <c r="E64" s="1" t="s">
        <v>105</v>
      </c>
      <c r="F64" s="2">
        <v>86422</v>
      </c>
      <c r="G64" s="1" t="s">
        <v>106</v>
      </c>
      <c r="H64" s="1" t="s">
        <v>26</v>
      </c>
      <c r="I64" s="1" t="s">
        <v>27</v>
      </c>
      <c r="J64" s="1" t="s">
        <v>107</v>
      </c>
      <c r="K64" s="1" t="s">
        <v>408</v>
      </c>
      <c r="L64" s="1" t="s">
        <v>156</v>
      </c>
      <c r="M64" s="1" t="s">
        <v>157</v>
      </c>
      <c r="N64" s="1" t="s">
        <v>418</v>
      </c>
      <c r="O64" s="1" t="s">
        <v>111</v>
      </c>
      <c r="P64" s="1" t="s">
        <v>419</v>
      </c>
      <c r="Q64" s="1" t="s">
        <v>420</v>
      </c>
      <c r="R64" s="1" t="s">
        <v>33</v>
      </c>
      <c r="S64" s="1" t="s">
        <v>34</v>
      </c>
      <c r="T64" s="1" t="s">
        <v>108</v>
      </c>
      <c r="U64" s="1" t="s">
        <v>37</v>
      </c>
      <c r="V64" s="1" t="s">
        <v>35</v>
      </c>
      <c r="W64" s="3" t="s">
        <v>36</v>
      </c>
      <c r="X64" s="4">
        <v>9969627</v>
      </c>
      <c r="Y64" s="4">
        <v>9969627</v>
      </c>
      <c r="Z64" s="3" t="s">
        <v>114</v>
      </c>
      <c r="AA64" s="5" t="s">
        <v>416</v>
      </c>
    </row>
    <row r="65" spans="1:27" ht="15" customHeight="1">
      <c r="A65" s="1" t="s">
        <v>101</v>
      </c>
      <c r="B65" s="1" t="s">
        <v>102</v>
      </c>
      <c r="C65" s="1" t="s">
        <v>408</v>
      </c>
      <c r="D65" s="1" t="s">
        <v>421</v>
      </c>
      <c r="E65" s="1" t="s">
        <v>105</v>
      </c>
      <c r="F65" s="2">
        <v>86422</v>
      </c>
      <c r="G65" s="1" t="s">
        <v>106</v>
      </c>
      <c r="H65" s="1" t="s">
        <v>26</v>
      </c>
      <c r="I65" s="1" t="s">
        <v>27</v>
      </c>
      <c r="J65" s="1" t="s">
        <v>107</v>
      </c>
      <c r="K65" s="1" t="s">
        <v>408</v>
      </c>
      <c r="L65" s="1" t="s">
        <v>156</v>
      </c>
      <c r="M65" s="1" t="s">
        <v>157</v>
      </c>
      <c r="N65" s="1" t="s">
        <v>422</v>
      </c>
      <c r="O65" s="1" t="s">
        <v>111</v>
      </c>
      <c r="P65" s="1" t="s">
        <v>423</v>
      </c>
      <c r="Q65" s="1" t="s">
        <v>424</v>
      </c>
      <c r="R65" s="1" t="s">
        <v>33</v>
      </c>
      <c r="S65" s="1" t="s">
        <v>34</v>
      </c>
      <c r="T65" s="1" t="s">
        <v>108</v>
      </c>
      <c r="U65" s="1" t="s">
        <v>37</v>
      </c>
      <c r="V65" s="1" t="s">
        <v>35</v>
      </c>
      <c r="W65" s="3" t="s">
        <v>36</v>
      </c>
      <c r="X65" s="4">
        <v>20000000</v>
      </c>
      <c r="Y65" s="4">
        <v>20000000</v>
      </c>
      <c r="Z65" s="3" t="s">
        <v>114</v>
      </c>
      <c r="AA65" s="5" t="s">
        <v>416</v>
      </c>
    </row>
    <row r="66" spans="1:27" ht="15" customHeight="1">
      <c r="A66" s="1" t="s">
        <v>101</v>
      </c>
      <c r="B66" s="1" t="s">
        <v>102</v>
      </c>
      <c r="C66" s="1" t="s">
        <v>408</v>
      </c>
      <c r="D66" s="1" t="s">
        <v>425</v>
      </c>
      <c r="E66" s="1" t="s">
        <v>105</v>
      </c>
      <c r="F66" s="2">
        <v>86422</v>
      </c>
      <c r="G66" s="1" t="s">
        <v>106</v>
      </c>
      <c r="H66" s="1" t="s">
        <v>26</v>
      </c>
      <c r="I66" s="1" t="s">
        <v>27</v>
      </c>
      <c r="J66" s="1" t="s">
        <v>107</v>
      </c>
      <c r="K66" s="1" t="s">
        <v>408</v>
      </c>
      <c r="L66" s="1" t="s">
        <v>156</v>
      </c>
      <c r="M66" s="1" t="s">
        <v>157</v>
      </c>
      <c r="N66" s="1" t="s">
        <v>426</v>
      </c>
      <c r="O66" s="1" t="s">
        <v>111</v>
      </c>
      <c r="P66" s="1" t="s">
        <v>169</v>
      </c>
      <c r="Q66" s="1" t="s">
        <v>170</v>
      </c>
      <c r="R66" s="1" t="s">
        <v>33</v>
      </c>
      <c r="S66" s="1" t="s">
        <v>34</v>
      </c>
      <c r="T66" s="1" t="s">
        <v>108</v>
      </c>
      <c r="U66" s="1" t="s">
        <v>37</v>
      </c>
      <c r="V66" s="1" t="s">
        <v>35</v>
      </c>
      <c r="W66" s="3" t="s">
        <v>36</v>
      </c>
      <c r="X66" s="4">
        <v>33245520.379999999</v>
      </c>
      <c r="Y66" s="4">
        <v>33245520.379999999</v>
      </c>
      <c r="Z66" s="3" t="s">
        <v>114</v>
      </c>
      <c r="AA66" s="5" t="s">
        <v>427</v>
      </c>
    </row>
    <row r="67" spans="1:27" ht="15" customHeight="1">
      <c r="A67" s="1" t="s">
        <v>101</v>
      </c>
      <c r="B67" s="1" t="s">
        <v>102</v>
      </c>
      <c r="C67" s="1" t="s">
        <v>408</v>
      </c>
      <c r="D67" s="1" t="s">
        <v>428</v>
      </c>
      <c r="E67" s="1" t="s">
        <v>105</v>
      </c>
      <c r="F67" s="2">
        <v>86422</v>
      </c>
      <c r="G67" s="1" t="s">
        <v>106</v>
      </c>
      <c r="H67" s="1" t="s">
        <v>26</v>
      </c>
      <c r="I67" s="1" t="s">
        <v>27</v>
      </c>
      <c r="J67" s="1" t="s">
        <v>107</v>
      </c>
      <c r="K67" s="1" t="s">
        <v>408</v>
      </c>
      <c r="L67" s="1" t="s">
        <v>156</v>
      </c>
      <c r="M67" s="1" t="s">
        <v>157</v>
      </c>
      <c r="N67" s="1" t="s">
        <v>429</v>
      </c>
      <c r="O67" s="1" t="s">
        <v>111</v>
      </c>
      <c r="P67" s="1" t="s">
        <v>430</v>
      </c>
      <c r="Q67" s="1" t="s">
        <v>431</v>
      </c>
      <c r="R67" s="1" t="s">
        <v>33</v>
      </c>
      <c r="S67" s="1" t="s">
        <v>34</v>
      </c>
      <c r="T67" s="1" t="s">
        <v>108</v>
      </c>
      <c r="U67" s="1" t="s">
        <v>37</v>
      </c>
      <c r="V67" s="1" t="s">
        <v>35</v>
      </c>
      <c r="W67" s="3" t="s">
        <v>36</v>
      </c>
      <c r="X67" s="4">
        <v>37484205.880000003</v>
      </c>
      <c r="Y67" s="4">
        <v>37484205.880000003</v>
      </c>
      <c r="Z67" s="3" t="s">
        <v>114</v>
      </c>
      <c r="AA67" s="5" t="s">
        <v>432</v>
      </c>
    </row>
    <row r="68" spans="1:27" ht="15" customHeight="1">
      <c r="A68" s="1" t="s">
        <v>101</v>
      </c>
      <c r="B68" s="1" t="s">
        <v>102</v>
      </c>
      <c r="C68" s="1" t="s">
        <v>408</v>
      </c>
      <c r="D68" s="1" t="s">
        <v>433</v>
      </c>
      <c r="E68" s="1" t="s">
        <v>105</v>
      </c>
      <c r="F68" s="2">
        <v>86422</v>
      </c>
      <c r="G68" s="1" t="s">
        <v>106</v>
      </c>
      <c r="H68" s="1" t="s">
        <v>26</v>
      </c>
      <c r="I68" s="1" t="s">
        <v>27</v>
      </c>
      <c r="J68" s="1" t="s">
        <v>107</v>
      </c>
      <c r="K68" s="1" t="s">
        <v>408</v>
      </c>
      <c r="L68" s="1" t="s">
        <v>156</v>
      </c>
      <c r="M68" s="1" t="s">
        <v>157</v>
      </c>
      <c r="N68" s="1" t="s">
        <v>434</v>
      </c>
      <c r="O68" s="1" t="s">
        <v>111</v>
      </c>
      <c r="P68" s="1" t="s">
        <v>419</v>
      </c>
      <c r="Q68" s="1" t="s">
        <v>420</v>
      </c>
      <c r="R68" s="1" t="s">
        <v>33</v>
      </c>
      <c r="S68" s="1" t="s">
        <v>34</v>
      </c>
      <c r="T68" s="1" t="s">
        <v>108</v>
      </c>
      <c r="U68" s="1" t="s">
        <v>37</v>
      </c>
      <c r="V68" s="1" t="s">
        <v>35</v>
      </c>
      <c r="W68" s="3" t="s">
        <v>36</v>
      </c>
      <c r="X68" s="4">
        <v>76839001</v>
      </c>
      <c r="Y68" s="4">
        <v>76839001</v>
      </c>
      <c r="Z68" s="3" t="s">
        <v>114</v>
      </c>
      <c r="AA68" s="5" t="s">
        <v>416</v>
      </c>
    </row>
    <row r="69" spans="1:27" ht="15" customHeight="1">
      <c r="A69" s="1" t="s">
        <v>101</v>
      </c>
      <c r="B69" s="1" t="s">
        <v>102</v>
      </c>
      <c r="C69" s="1" t="s">
        <v>408</v>
      </c>
      <c r="D69" s="1" t="s">
        <v>435</v>
      </c>
      <c r="E69" s="1" t="s">
        <v>105</v>
      </c>
      <c r="F69" s="2">
        <v>86422</v>
      </c>
      <c r="G69" s="1" t="s">
        <v>106</v>
      </c>
      <c r="H69" s="1" t="s">
        <v>26</v>
      </c>
      <c r="I69" s="1" t="s">
        <v>27</v>
      </c>
      <c r="J69" s="1" t="s">
        <v>107</v>
      </c>
      <c r="K69" s="1" t="s">
        <v>408</v>
      </c>
      <c r="L69" s="1" t="s">
        <v>156</v>
      </c>
      <c r="M69" s="1" t="s">
        <v>157</v>
      </c>
      <c r="N69" s="1" t="s">
        <v>436</v>
      </c>
      <c r="O69" s="1" t="s">
        <v>150</v>
      </c>
      <c r="P69" s="1" t="s">
        <v>414</v>
      </c>
      <c r="Q69" s="1" t="s">
        <v>415</v>
      </c>
      <c r="R69" s="1" t="s">
        <v>33</v>
      </c>
      <c r="S69" s="1" t="s">
        <v>34</v>
      </c>
      <c r="T69" s="1" t="s">
        <v>108</v>
      </c>
      <c r="U69" s="1" t="s">
        <v>37</v>
      </c>
      <c r="V69" s="1" t="s">
        <v>35</v>
      </c>
      <c r="W69" s="3" t="s">
        <v>36</v>
      </c>
      <c r="X69" s="4">
        <v>3929666</v>
      </c>
      <c r="Y69" s="4">
        <v>3929666</v>
      </c>
      <c r="Z69" s="3" t="s">
        <v>114</v>
      </c>
      <c r="AA69" s="5" t="s">
        <v>416</v>
      </c>
    </row>
    <row r="70" spans="1:27" ht="15" customHeight="1">
      <c r="A70" s="1" t="s">
        <v>101</v>
      </c>
      <c r="B70" s="1" t="s">
        <v>102</v>
      </c>
      <c r="C70" s="1" t="s">
        <v>437</v>
      </c>
      <c r="D70" s="1" t="s">
        <v>438</v>
      </c>
      <c r="E70" s="1" t="s">
        <v>105</v>
      </c>
      <c r="F70" s="2">
        <v>86422</v>
      </c>
      <c r="G70" s="1" t="s">
        <v>106</v>
      </c>
      <c r="H70" s="1" t="s">
        <v>26</v>
      </c>
      <c r="I70" s="1" t="s">
        <v>27</v>
      </c>
      <c r="J70" s="1" t="s">
        <v>107</v>
      </c>
      <c r="K70" s="1" t="s">
        <v>437</v>
      </c>
      <c r="L70" s="1" t="s">
        <v>439</v>
      </c>
      <c r="M70" s="1" t="s">
        <v>440</v>
      </c>
      <c r="N70" s="1" t="s">
        <v>441</v>
      </c>
      <c r="O70" s="1" t="s">
        <v>111</v>
      </c>
      <c r="P70" s="1" t="s">
        <v>442</v>
      </c>
      <c r="Q70" s="1" t="s">
        <v>443</v>
      </c>
      <c r="R70" s="1" t="s">
        <v>33</v>
      </c>
      <c r="S70" s="1" t="s">
        <v>34</v>
      </c>
      <c r="T70" s="1" t="s">
        <v>108</v>
      </c>
      <c r="U70" s="1" t="s">
        <v>37</v>
      </c>
      <c r="V70" s="1" t="s">
        <v>35</v>
      </c>
      <c r="W70" s="3" t="s">
        <v>36</v>
      </c>
      <c r="X70" s="4">
        <v>30000000</v>
      </c>
      <c r="Y70" s="4">
        <v>30000000</v>
      </c>
      <c r="Z70" s="3" t="s">
        <v>114</v>
      </c>
      <c r="AA70" s="5" t="s">
        <v>444</v>
      </c>
    </row>
    <row r="71" spans="1:27" ht="15" customHeight="1">
      <c r="A71" s="1" t="s">
        <v>101</v>
      </c>
      <c r="B71" s="1" t="s">
        <v>102</v>
      </c>
      <c r="C71" s="1" t="s">
        <v>437</v>
      </c>
      <c r="D71" s="1" t="s">
        <v>445</v>
      </c>
      <c r="E71" s="1" t="s">
        <v>227</v>
      </c>
      <c r="F71" s="2">
        <v>135022</v>
      </c>
      <c r="G71" s="1" t="s">
        <v>106</v>
      </c>
      <c r="H71" s="1" t="s">
        <v>26</v>
      </c>
      <c r="I71" s="1" t="s">
        <v>27</v>
      </c>
      <c r="J71" s="1" t="s">
        <v>107</v>
      </c>
      <c r="K71" s="1" t="s">
        <v>437</v>
      </c>
      <c r="L71" s="1" t="s">
        <v>108</v>
      </c>
      <c r="M71" s="1" t="s">
        <v>109</v>
      </c>
      <c r="N71" s="1" t="s">
        <v>446</v>
      </c>
      <c r="O71" s="1" t="s">
        <v>111</v>
      </c>
      <c r="P71" s="1" t="s">
        <v>112</v>
      </c>
      <c r="Q71" s="1" t="s">
        <v>113</v>
      </c>
      <c r="R71" s="1" t="s">
        <v>41</v>
      </c>
      <c r="S71" s="1" t="s">
        <v>42</v>
      </c>
      <c r="T71" s="1" t="s">
        <v>231</v>
      </c>
      <c r="U71" s="1" t="s">
        <v>46</v>
      </c>
      <c r="V71" s="1" t="s">
        <v>35</v>
      </c>
      <c r="W71" s="3" t="s">
        <v>36</v>
      </c>
      <c r="X71" s="4">
        <v>80000000</v>
      </c>
      <c r="Y71" s="4">
        <v>80000000</v>
      </c>
      <c r="Z71" s="3" t="s">
        <v>114</v>
      </c>
      <c r="AA71" s="5" t="s">
        <v>447</v>
      </c>
    </row>
    <row r="72" spans="1:27" ht="15" customHeight="1">
      <c r="A72" s="1" t="s">
        <v>101</v>
      </c>
      <c r="B72" s="1" t="s">
        <v>102</v>
      </c>
      <c r="C72" s="1" t="s">
        <v>448</v>
      </c>
      <c r="D72" s="1" t="s">
        <v>449</v>
      </c>
      <c r="E72" s="1" t="s">
        <v>105</v>
      </c>
      <c r="F72" s="2">
        <v>86422</v>
      </c>
      <c r="G72" s="1" t="s">
        <v>106</v>
      </c>
      <c r="H72" s="1" t="s">
        <v>26</v>
      </c>
      <c r="I72" s="1" t="s">
        <v>27</v>
      </c>
      <c r="J72" s="1" t="s">
        <v>107</v>
      </c>
      <c r="K72" s="1" t="s">
        <v>448</v>
      </c>
      <c r="L72" s="1" t="s">
        <v>450</v>
      </c>
      <c r="M72" s="1" t="s">
        <v>451</v>
      </c>
      <c r="N72" s="1" t="s">
        <v>452</v>
      </c>
      <c r="O72" s="1" t="s">
        <v>111</v>
      </c>
      <c r="P72" s="1" t="s">
        <v>453</v>
      </c>
      <c r="Q72" s="1" t="s">
        <v>454</v>
      </c>
      <c r="R72" s="1" t="s">
        <v>33</v>
      </c>
      <c r="S72" s="1" t="s">
        <v>34</v>
      </c>
      <c r="T72" s="1" t="s">
        <v>108</v>
      </c>
      <c r="U72" s="1" t="s">
        <v>37</v>
      </c>
      <c r="V72" s="1" t="s">
        <v>35</v>
      </c>
      <c r="W72" s="3" t="s">
        <v>36</v>
      </c>
      <c r="X72" s="4">
        <v>35000000</v>
      </c>
      <c r="Y72" s="4">
        <v>35000000</v>
      </c>
      <c r="Z72" s="3" t="s">
        <v>114</v>
      </c>
      <c r="AA72" s="5" t="s">
        <v>455</v>
      </c>
    </row>
    <row r="73" spans="1:27" ht="15" customHeight="1">
      <c r="A73" s="1" t="s">
        <v>101</v>
      </c>
      <c r="B73" s="1" t="s">
        <v>102</v>
      </c>
      <c r="C73" s="1" t="s">
        <v>456</v>
      </c>
      <c r="D73" s="1" t="s">
        <v>457</v>
      </c>
      <c r="E73" s="1" t="s">
        <v>227</v>
      </c>
      <c r="F73" s="2">
        <v>135022</v>
      </c>
      <c r="G73" s="1" t="s">
        <v>106</v>
      </c>
      <c r="H73" s="1" t="s">
        <v>26</v>
      </c>
      <c r="I73" s="1" t="s">
        <v>27</v>
      </c>
      <c r="J73" s="1" t="s">
        <v>107</v>
      </c>
      <c r="K73" s="1" t="s">
        <v>456</v>
      </c>
      <c r="L73" s="1" t="s">
        <v>147</v>
      </c>
      <c r="M73" s="1" t="s">
        <v>148</v>
      </c>
      <c r="N73" s="1" t="s">
        <v>301</v>
      </c>
      <c r="O73" s="1" t="s">
        <v>150</v>
      </c>
      <c r="P73" s="1" t="s">
        <v>302</v>
      </c>
      <c r="Q73" s="1" t="s">
        <v>303</v>
      </c>
      <c r="R73" s="1" t="s">
        <v>41</v>
      </c>
      <c r="S73" s="1" t="s">
        <v>42</v>
      </c>
      <c r="T73" s="1" t="s">
        <v>231</v>
      </c>
      <c r="U73" s="1" t="s">
        <v>46</v>
      </c>
      <c r="V73" s="1" t="s">
        <v>35</v>
      </c>
      <c r="W73" s="3" t="s">
        <v>36</v>
      </c>
      <c r="X73" s="4">
        <v>18178470</v>
      </c>
      <c r="Y73" s="4">
        <v>18178470</v>
      </c>
      <c r="Z73" s="3" t="s">
        <v>114</v>
      </c>
      <c r="AA73" s="5" t="s">
        <v>304</v>
      </c>
    </row>
    <row r="74" spans="1:27" ht="15" customHeight="1">
      <c r="A74" s="1" t="s">
        <v>101</v>
      </c>
      <c r="B74" s="1" t="s">
        <v>102</v>
      </c>
      <c r="C74" s="1" t="s">
        <v>456</v>
      </c>
      <c r="D74" s="1" t="s">
        <v>458</v>
      </c>
      <c r="E74" s="1" t="s">
        <v>227</v>
      </c>
      <c r="F74" s="2">
        <v>135022</v>
      </c>
      <c r="G74" s="1" t="s">
        <v>106</v>
      </c>
      <c r="H74" s="1" t="s">
        <v>26</v>
      </c>
      <c r="I74" s="1" t="s">
        <v>27</v>
      </c>
      <c r="J74" s="1" t="s">
        <v>107</v>
      </c>
      <c r="K74" s="1" t="s">
        <v>456</v>
      </c>
      <c r="L74" s="1" t="s">
        <v>147</v>
      </c>
      <c r="M74" s="1" t="s">
        <v>148</v>
      </c>
      <c r="N74" s="1" t="s">
        <v>296</v>
      </c>
      <c r="O74" s="1" t="s">
        <v>150</v>
      </c>
      <c r="P74" s="1" t="s">
        <v>297</v>
      </c>
      <c r="Q74" s="1" t="s">
        <v>298</v>
      </c>
      <c r="R74" s="1" t="s">
        <v>41</v>
      </c>
      <c r="S74" s="1" t="s">
        <v>42</v>
      </c>
      <c r="T74" s="1" t="s">
        <v>231</v>
      </c>
      <c r="U74" s="1" t="s">
        <v>46</v>
      </c>
      <c r="V74" s="1" t="s">
        <v>35</v>
      </c>
      <c r="W74" s="3" t="s">
        <v>36</v>
      </c>
      <c r="X74" s="4">
        <v>10262920</v>
      </c>
      <c r="Y74" s="4">
        <v>10262920</v>
      </c>
      <c r="Z74" s="3" t="s">
        <v>114</v>
      </c>
      <c r="AA74" s="5" t="s">
        <v>299</v>
      </c>
    </row>
    <row r="75" spans="1:27" ht="15" customHeight="1">
      <c r="A75" s="1" t="s">
        <v>101</v>
      </c>
      <c r="B75" s="1" t="s">
        <v>102</v>
      </c>
      <c r="C75" s="1" t="s">
        <v>456</v>
      </c>
      <c r="D75" s="1" t="s">
        <v>459</v>
      </c>
      <c r="E75" s="1" t="s">
        <v>330</v>
      </c>
      <c r="F75" s="2">
        <v>135122</v>
      </c>
      <c r="G75" s="1" t="s">
        <v>106</v>
      </c>
      <c r="H75" s="1" t="s">
        <v>26</v>
      </c>
      <c r="I75" s="1" t="s">
        <v>27</v>
      </c>
      <c r="J75" s="1" t="s">
        <v>107</v>
      </c>
      <c r="K75" s="1" t="s">
        <v>456</v>
      </c>
      <c r="L75" s="1" t="s">
        <v>147</v>
      </c>
      <c r="M75" s="1" t="s">
        <v>148</v>
      </c>
      <c r="N75" s="1" t="s">
        <v>460</v>
      </c>
      <c r="O75" s="1" t="s">
        <v>150</v>
      </c>
      <c r="P75" s="1" t="s">
        <v>334</v>
      </c>
      <c r="Q75" s="1" t="s">
        <v>335</v>
      </c>
      <c r="R75" s="1" t="s">
        <v>47</v>
      </c>
      <c r="S75" s="1" t="s">
        <v>48</v>
      </c>
      <c r="T75" s="1" t="s">
        <v>231</v>
      </c>
      <c r="U75" s="1" t="s">
        <v>46</v>
      </c>
      <c r="V75" s="1" t="s">
        <v>35</v>
      </c>
      <c r="W75" s="3" t="s">
        <v>36</v>
      </c>
      <c r="X75" s="4">
        <v>54285000</v>
      </c>
      <c r="Y75" s="4">
        <v>54285000</v>
      </c>
      <c r="Z75" s="3" t="s">
        <v>114</v>
      </c>
      <c r="AA75" s="5" t="s">
        <v>336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CC4CF-4256-4540-AFD9-0733D8DD9DA2}">
  <dimension ref="A1:AC92"/>
  <sheetViews>
    <sheetView showGridLines="0" workbookViewId="0">
      <selection activeCell="D7" sqref="D7"/>
    </sheetView>
  </sheetViews>
  <sheetFormatPr defaultColWidth="15.7109375" defaultRowHeight="15" customHeight="1"/>
  <cols>
    <col min="18" max="18" width="10.28515625" customWidth="1"/>
    <col min="20" max="20" width="7.7109375" customWidth="1"/>
    <col min="21" max="21" width="10.7109375" customWidth="1"/>
    <col min="22" max="22" width="7.7109375" customWidth="1"/>
    <col min="23" max="23" width="12.42578125" customWidth="1"/>
    <col min="24" max="27" width="15.7109375" style="17"/>
  </cols>
  <sheetData>
    <row r="1" spans="1:29" s="41" customFormat="1" ht="47.1" customHeight="1">
      <c r="A1" s="42" t="s">
        <v>78</v>
      </c>
      <c r="B1" s="42" t="s">
        <v>7</v>
      </c>
      <c r="C1" s="42" t="s">
        <v>79</v>
      </c>
      <c r="D1" s="42" t="s">
        <v>80</v>
      </c>
      <c r="E1" s="42" t="s">
        <v>81</v>
      </c>
      <c r="F1" s="42" t="s">
        <v>461</v>
      </c>
      <c r="G1" s="42" t="s">
        <v>83</v>
      </c>
      <c r="H1" s="42" t="s">
        <v>1</v>
      </c>
      <c r="I1" s="42" t="s">
        <v>2</v>
      </c>
      <c r="J1" s="42" t="s">
        <v>84</v>
      </c>
      <c r="K1" s="42" t="s">
        <v>85</v>
      </c>
      <c r="L1" s="42" t="s">
        <v>86</v>
      </c>
      <c r="M1" s="42" t="s">
        <v>87</v>
      </c>
      <c r="N1" s="42" t="s">
        <v>88</v>
      </c>
      <c r="O1" s="42" t="s">
        <v>89</v>
      </c>
      <c r="P1" s="42" t="s">
        <v>90</v>
      </c>
      <c r="Q1" s="42" t="s">
        <v>91</v>
      </c>
      <c r="R1" s="42" t="s">
        <v>92</v>
      </c>
      <c r="S1" s="42" t="s">
        <v>93</v>
      </c>
      <c r="T1" s="42" t="s">
        <v>94</v>
      </c>
      <c r="U1" s="42" t="s">
        <v>95</v>
      </c>
      <c r="V1" s="42" t="s">
        <v>14</v>
      </c>
      <c r="W1" s="42" t="s">
        <v>96</v>
      </c>
      <c r="X1" s="43" t="s">
        <v>97</v>
      </c>
      <c r="Y1" s="43"/>
      <c r="Z1" s="43" t="s">
        <v>98</v>
      </c>
      <c r="AA1" s="43"/>
      <c r="AB1" s="42" t="s">
        <v>99</v>
      </c>
      <c r="AC1" s="42" t="s">
        <v>100</v>
      </c>
    </row>
    <row r="2" spans="1:29" ht="15" customHeight="1">
      <c r="A2" s="1" t="s">
        <v>101</v>
      </c>
      <c r="B2" s="1" t="s">
        <v>102</v>
      </c>
      <c r="C2" s="1" t="s">
        <v>462</v>
      </c>
      <c r="D2" s="1" t="s">
        <v>463</v>
      </c>
      <c r="E2" s="1" t="s">
        <v>464</v>
      </c>
      <c r="F2" s="2">
        <v>81823</v>
      </c>
      <c r="G2" s="1" t="s">
        <v>106</v>
      </c>
      <c r="H2" s="1" t="s">
        <v>26</v>
      </c>
      <c r="I2" s="1" t="s">
        <v>27</v>
      </c>
      <c r="J2" s="1" t="s">
        <v>136</v>
      </c>
      <c r="K2" s="1" t="s">
        <v>462</v>
      </c>
      <c r="L2" s="1" t="s">
        <v>118</v>
      </c>
      <c r="M2" s="1" t="s">
        <v>119</v>
      </c>
      <c r="N2" s="1" t="s">
        <v>120</v>
      </c>
      <c r="O2" s="1" t="s">
        <v>111</v>
      </c>
      <c r="P2" s="1" t="s">
        <v>121</v>
      </c>
      <c r="Q2" s="1" t="s">
        <v>122</v>
      </c>
      <c r="R2" s="1" t="s">
        <v>33</v>
      </c>
      <c r="S2" s="1" t="s">
        <v>34</v>
      </c>
      <c r="T2" s="1" t="s">
        <v>108</v>
      </c>
      <c r="U2" s="1" t="s">
        <v>37</v>
      </c>
      <c r="V2" s="1" t="s">
        <v>35</v>
      </c>
      <c r="W2" s="3" t="s">
        <v>36</v>
      </c>
      <c r="X2" s="16">
        <v>47589572.100000001</v>
      </c>
      <c r="Y2" s="16">
        <f>+X2/1000000</f>
        <v>47.589572099999998</v>
      </c>
      <c r="Z2" s="16">
        <v>47589572.100000001</v>
      </c>
      <c r="AA2" s="16">
        <f>+Z2/1000000</f>
        <v>47.589572099999998</v>
      </c>
      <c r="AB2" s="3" t="s">
        <v>114</v>
      </c>
      <c r="AC2" s="5" t="s">
        <v>465</v>
      </c>
    </row>
    <row r="3" spans="1:29" ht="15" customHeight="1">
      <c r="A3" s="1" t="s">
        <v>101</v>
      </c>
      <c r="B3" s="1" t="s">
        <v>102</v>
      </c>
      <c r="C3" s="1" t="s">
        <v>466</v>
      </c>
      <c r="D3" s="1" t="s">
        <v>467</v>
      </c>
      <c r="E3" s="1" t="s">
        <v>464</v>
      </c>
      <c r="F3" s="2">
        <v>81823</v>
      </c>
      <c r="G3" s="1" t="s">
        <v>106</v>
      </c>
      <c r="H3" s="1" t="s">
        <v>26</v>
      </c>
      <c r="I3" s="1" t="s">
        <v>27</v>
      </c>
      <c r="J3" s="1" t="s">
        <v>136</v>
      </c>
      <c r="K3" s="1" t="s">
        <v>466</v>
      </c>
      <c r="L3" s="1" t="s">
        <v>108</v>
      </c>
      <c r="M3" s="1" t="s">
        <v>109</v>
      </c>
      <c r="N3" s="1" t="s">
        <v>468</v>
      </c>
      <c r="O3" s="1" t="s">
        <v>111</v>
      </c>
      <c r="P3" s="1" t="s">
        <v>112</v>
      </c>
      <c r="Q3" s="1" t="s">
        <v>113</v>
      </c>
      <c r="R3" s="1" t="s">
        <v>33</v>
      </c>
      <c r="S3" s="1" t="s">
        <v>34</v>
      </c>
      <c r="T3" s="1" t="s">
        <v>108</v>
      </c>
      <c r="U3" s="1" t="s">
        <v>37</v>
      </c>
      <c r="V3" s="1" t="s">
        <v>35</v>
      </c>
      <c r="W3" s="3" t="s">
        <v>36</v>
      </c>
      <c r="X3" s="16">
        <v>72000000</v>
      </c>
      <c r="Y3" s="16">
        <f t="shared" ref="Y3:Y66" si="0">+X3/1000000</f>
        <v>72</v>
      </c>
      <c r="Z3" s="16">
        <v>66000000</v>
      </c>
      <c r="AA3" s="16">
        <f t="shared" ref="AA3:AA66" si="1">+Z3/1000000</f>
        <v>66</v>
      </c>
      <c r="AB3" s="3" t="s">
        <v>114</v>
      </c>
      <c r="AC3" s="5" t="s">
        <v>469</v>
      </c>
    </row>
    <row r="4" spans="1:29" ht="15" customHeight="1">
      <c r="A4" s="1" t="s">
        <v>101</v>
      </c>
      <c r="B4" s="1" t="s">
        <v>102</v>
      </c>
      <c r="C4" s="1" t="s">
        <v>466</v>
      </c>
      <c r="D4" s="1" t="s">
        <v>470</v>
      </c>
      <c r="E4" s="1" t="s">
        <v>464</v>
      </c>
      <c r="F4" s="2">
        <v>81823</v>
      </c>
      <c r="G4" s="1" t="s">
        <v>106</v>
      </c>
      <c r="H4" s="1" t="s">
        <v>26</v>
      </c>
      <c r="I4" s="1" t="s">
        <v>27</v>
      </c>
      <c r="J4" s="1" t="s">
        <v>136</v>
      </c>
      <c r="K4" s="1" t="s">
        <v>466</v>
      </c>
      <c r="L4" s="1" t="s">
        <v>147</v>
      </c>
      <c r="M4" s="1" t="s">
        <v>148</v>
      </c>
      <c r="N4" s="1" t="s">
        <v>471</v>
      </c>
      <c r="O4" s="1" t="s">
        <v>150</v>
      </c>
      <c r="P4" s="1" t="s">
        <v>242</v>
      </c>
      <c r="Q4" s="1" t="s">
        <v>243</v>
      </c>
      <c r="R4" s="1" t="s">
        <v>33</v>
      </c>
      <c r="S4" s="1" t="s">
        <v>34</v>
      </c>
      <c r="T4" s="1" t="s">
        <v>108</v>
      </c>
      <c r="U4" s="1" t="s">
        <v>37</v>
      </c>
      <c r="V4" s="1" t="s">
        <v>35</v>
      </c>
      <c r="W4" s="3" t="s">
        <v>36</v>
      </c>
      <c r="X4" s="16">
        <v>18076500</v>
      </c>
      <c r="Y4" s="16">
        <f t="shared" si="0"/>
        <v>18.076499999999999</v>
      </c>
      <c r="Z4" s="16">
        <v>18076500</v>
      </c>
      <c r="AA4" s="16">
        <f t="shared" si="1"/>
        <v>18.076499999999999</v>
      </c>
      <c r="AB4" s="3" t="s">
        <v>114</v>
      </c>
      <c r="AC4" s="5" t="s">
        <v>472</v>
      </c>
    </row>
    <row r="5" spans="1:29" ht="15" customHeight="1">
      <c r="A5" s="1" t="s">
        <v>101</v>
      </c>
      <c r="B5" s="1" t="s">
        <v>102</v>
      </c>
      <c r="C5" s="1" t="s">
        <v>473</v>
      </c>
      <c r="D5" s="1" t="s">
        <v>474</v>
      </c>
      <c r="E5" s="1" t="s">
        <v>464</v>
      </c>
      <c r="F5" s="2">
        <v>81823</v>
      </c>
      <c r="G5" s="1" t="s">
        <v>106</v>
      </c>
      <c r="H5" s="1" t="s">
        <v>26</v>
      </c>
      <c r="I5" s="1" t="s">
        <v>27</v>
      </c>
      <c r="J5" s="1" t="s">
        <v>136</v>
      </c>
      <c r="K5" s="1" t="s">
        <v>473</v>
      </c>
      <c r="L5" s="1" t="s">
        <v>147</v>
      </c>
      <c r="M5" s="1" t="s">
        <v>148</v>
      </c>
      <c r="N5" s="1" t="s">
        <v>475</v>
      </c>
      <c r="O5" s="1" t="s">
        <v>150</v>
      </c>
      <c r="P5" s="1" t="s">
        <v>476</v>
      </c>
      <c r="Q5" s="1" t="s">
        <v>477</v>
      </c>
      <c r="R5" s="1" t="s">
        <v>33</v>
      </c>
      <c r="S5" s="1" t="s">
        <v>34</v>
      </c>
      <c r="T5" s="1" t="s">
        <v>108</v>
      </c>
      <c r="U5" s="1" t="s">
        <v>37</v>
      </c>
      <c r="V5" s="1" t="s">
        <v>35</v>
      </c>
      <c r="W5" s="3" t="s">
        <v>36</v>
      </c>
      <c r="X5" s="16">
        <v>17427600</v>
      </c>
      <c r="Y5" s="16">
        <f t="shared" si="0"/>
        <v>17.427600000000002</v>
      </c>
      <c r="Z5" s="16">
        <v>17427600</v>
      </c>
      <c r="AA5" s="16">
        <f t="shared" si="1"/>
        <v>17.427600000000002</v>
      </c>
      <c r="AB5" s="3" t="s">
        <v>114</v>
      </c>
      <c r="AC5" s="5" t="s">
        <v>478</v>
      </c>
    </row>
    <row r="6" spans="1:29" ht="15" customHeight="1">
      <c r="A6" s="1" t="s">
        <v>101</v>
      </c>
      <c r="B6" s="1" t="s">
        <v>102</v>
      </c>
      <c r="C6" s="1" t="s">
        <v>473</v>
      </c>
      <c r="D6" s="1" t="s">
        <v>479</v>
      </c>
      <c r="E6" s="1" t="s">
        <v>464</v>
      </c>
      <c r="F6" s="2">
        <v>81823</v>
      </c>
      <c r="G6" s="1" t="s">
        <v>106</v>
      </c>
      <c r="H6" s="1" t="s">
        <v>26</v>
      </c>
      <c r="I6" s="1" t="s">
        <v>27</v>
      </c>
      <c r="J6" s="1" t="s">
        <v>136</v>
      </c>
      <c r="K6" s="1" t="s">
        <v>473</v>
      </c>
      <c r="L6" s="1" t="s">
        <v>147</v>
      </c>
      <c r="M6" s="1" t="s">
        <v>148</v>
      </c>
      <c r="N6" s="1" t="s">
        <v>480</v>
      </c>
      <c r="O6" s="1" t="s">
        <v>150</v>
      </c>
      <c r="P6" s="1" t="s">
        <v>481</v>
      </c>
      <c r="Q6" s="1" t="s">
        <v>482</v>
      </c>
      <c r="R6" s="1" t="s">
        <v>33</v>
      </c>
      <c r="S6" s="1" t="s">
        <v>34</v>
      </c>
      <c r="T6" s="1" t="s">
        <v>108</v>
      </c>
      <c r="U6" s="1" t="s">
        <v>37</v>
      </c>
      <c r="V6" s="1" t="s">
        <v>35</v>
      </c>
      <c r="W6" s="3" t="s">
        <v>36</v>
      </c>
      <c r="X6" s="16">
        <v>17427600</v>
      </c>
      <c r="Y6" s="16">
        <f t="shared" si="0"/>
        <v>17.427600000000002</v>
      </c>
      <c r="Z6" s="16">
        <v>17427600</v>
      </c>
      <c r="AA6" s="16">
        <f t="shared" si="1"/>
        <v>17.427600000000002</v>
      </c>
      <c r="AB6" s="3" t="s">
        <v>114</v>
      </c>
      <c r="AC6" s="5" t="s">
        <v>483</v>
      </c>
    </row>
    <row r="7" spans="1:29" ht="15" customHeight="1">
      <c r="A7" s="1" t="s">
        <v>101</v>
      </c>
      <c r="B7" s="1" t="s">
        <v>102</v>
      </c>
      <c r="C7" s="1" t="s">
        <v>484</v>
      </c>
      <c r="D7" s="1" t="s">
        <v>485</v>
      </c>
      <c r="E7" s="1" t="s">
        <v>464</v>
      </c>
      <c r="F7" s="2">
        <v>81823</v>
      </c>
      <c r="G7" s="1" t="s">
        <v>106</v>
      </c>
      <c r="H7" s="1" t="s">
        <v>26</v>
      </c>
      <c r="I7" s="1" t="s">
        <v>27</v>
      </c>
      <c r="J7" s="1" t="s">
        <v>136</v>
      </c>
      <c r="K7" s="1" t="s">
        <v>484</v>
      </c>
      <c r="L7" s="1" t="s">
        <v>156</v>
      </c>
      <c r="M7" s="1" t="s">
        <v>157</v>
      </c>
      <c r="N7" s="1" t="s">
        <v>486</v>
      </c>
      <c r="O7" s="1" t="s">
        <v>111</v>
      </c>
      <c r="P7" s="1" t="s">
        <v>487</v>
      </c>
      <c r="Q7" s="1" t="s">
        <v>488</v>
      </c>
      <c r="R7" s="1" t="s">
        <v>33</v>
      </c>
      <c r="S7" s="1" t="s">
        <v>34</v>
      </c>
      <c r="T7" s="1" t="s">
        <v>108</v>
      </c>
      <c r="U7" s="1" t="s">
        <v>37</v>
      </c>
      <c r="V7" s="1" t="s">
        <v>35</v>
      </c>
      <c r="W7" s="3" t="s">
        <v>36</v>
      </c>
      <c r="X7" s="16">
        <v>44877189.729999997</v>
      </c>
      <c r="Y7" s="16">
        <f t="shared" si="0"/>
        <v>44.877189729999998</v>
      </c>
      <c r="Z7" s="16">
        <v>44877189.729999997</v>
      </c>
      <c r="AA7" s="16">
        <f t="shared" si="1"/>
        <v>44.877189729999998</v>
      </c>
      <c r="AB7" s="3" t="s">
        <v>114</v>
      </c>
      <c r="AC7" s="5" t="s">
        <v>489</v>
      </c>
    </row>
    <row r="8" spans="1:29" ht="15" customHeight="1">
      <c r="A8" s="1" t="s">
        <v>101</v>
      </c>
      <c r="B8" s="1" t="s">
        <v>102</v>
      </c>
      <c r="C8" s="1" t="s">
        <v>490</v>
      </c>
      <c r="D8" s="1" t="s">
        <v>491</v>
      </c>
      <c r="E8" s="1" t="s">
        <v>464</v>
      </c>
      <c r="F8" s="2">
        <v>81823</v>
      </c>
      <c r="G8" s="1" t="s">
        <v>106</v>
      </c>
      <c r="H8" s="1" t="s">
        <v>26</v>
      </c>
      <c r="I8" s="1" t="s">
        <v>27</v>
      </c>
      <c r="J8" s="1" t="s">
        <v>136</v>
      </c>
      <c r="K8" s="1" t="s">
        <v>490</v>
      </c>
      <c r="L8" s="1" t="s">
        <v>147</v>
      </c>
      <c r="M8" s="1" t="s">
        <v>148</v>
      </c>
      <c r="N8" s="1" t="s">
        <v>492</v>
      </c>
      <c r="O8" s="1" t="s">
        <v>150</v>
      </c>
      <c r="P8" s="1" t="s">
        <v>493</v>
      </c>
      <c r="Q8" s="1" t="s">
        <v>494</v>
      </c>
      <c r="R8" s="1" t="s">
        <v>33</v>
      </c>
      <c r="S8" s="1" t="s">
        <v>34</v>
      </c>
      <c r="T8" s="1" t="s">
        <v>108</v>
      </c>
      <c r="U8" s="1" t="s">
        <v>37</v>
      </c>
      <c r="V8" s="1" t="s">
        <v>35</v>
      </c>
      <c r="W8" s="3" t="s">
        <v>36</v>
      </c>
      <c r="X8" s="16">
        <v>13441500</v>
      </c>
      <c r="Y8" s="16">
        <f t="shared" si="0"/>
        <v>13.4415</v>
      </c>
      <c r="Z8" s="16">
        <v>13441500</v>
      </c>
      <c r="AA8" s="16">
        <f t="shared" si="1"/>
        <v>13.4415</v>
      </c>
      <c r="AB8" s="3" t="s">
        <v>114</v>
      </c>
      <c r="AC8" s="5" t="s">
        <v>495</v>
      </c>
    </row>
    <row r="9" spans="1:29" ht="15" customHeight="1">
      <c r="A9" s="1" t="s">
        <v>101</v>
      </c>
      <c r="B9" s="1" t="s">
        <v>102</v>
      </c>
      <c r="C9" s="1" t="s">
        <v>490</v>
      </c>
      <c r="D9" s="1" t="s">
        <v>496</v>
      </c>
      <c r="E9" s="1" t="s">
        <v>464</v>
      </c>
      <c r="F9" s="2">
        <v>81823</v>
      </c>
      <c r="G9" s="1" t="s">
        <v>106</v>
      </c>
      <c r="H9" s="1" t="s">
        <v>26</v>
      </c>
      <c r="I9" s="1" t="s">
        <v>27</v>
      </c>
      <c r="J9" s="1" t="s">
        <v>136</v>
      </c>
      <c r="K9" s="1" t="s">
        <v>490</v>
      </c>
      <c r="L9" s="1" t="s">
        <v>147</v>
      </c>
      <c r="M9" s="1" t="s">
        <v>148</v>
      </c>
      <c r="N9" s="1" t="s">
        <v>497</v>
      </c>
      <c r="O9" s="1" t="s">
        <v>150</v>
      </c>
      <c r="P9" s="1" t="s">
        <v>498</v>
      </c>
      <c r="Q9" s="1" t="s">
        <v>499</v>
      </c>
      <c r="R9" s="1" t="s">
        <v>33</v>
      </c>
      <c r="S9" s="1" t="s">
        <v>34</v>
      </c>
      <c r="T9" s="1" t="s">
        <v>108</v>
      </c>
      <c r="U9" s="1" t="s">
        <v>37</v>
      </c>
      <c r="V9" s="1" t="s">
        <v>35</v>
      </c>
      <c r="W9" s="3" t="s">
        <v>36</v>
      </c>
      <c r="X9" s="16">
        <v>18076500</v>
      </c>
      <c r="Y9" s="16">
        <f t="shared" si="0"/>
        <v>18.076499999999999</v>
      </c>
      <c r="Z9" s="16">
        <v>18076500</v>
      </c>
      <c r="AA9" s="16">
        <f t="shared" si="1"/>
        <v>18.076499999999999</v>
      </c>
      <c r="AB9" s="3" t="s">
        <v>114</v>
      </c>
      <c r="AC9" s="5" t="s">
        <v>500</v>
      </c>
    </row>
    <row r="10" spans="1:29" ht="15" customHeight="1">
      <c r="A10" s="1" t="s">
        <v>101</v>
      </c>
      <c r="B10" s="1" t="s">
        <v>102</v>
      </c>
      <c r="C10" s="1" t="s">
        <v>501</v>
      </c>
      <c r="D10" s="1" t="s">
        <v>502</v>
      </c>
      <c r="E10" s="1" t="s">
        <v>464</v>
      </c>
      <c r="F10" s="2">
        <v>81823</v>
      </c>
      <c r="G10" s="1" t="s">
        <v>106</v>
      </c>
      <c r="H10" s="1" t="s">
        <v>26</v>
      </c>
      <c r="I10" s="1" t="s">
        <v>27</v>
      </c>
      <c r="J10" s="1" t="s">
        <v>136</v>
      </c>
      <c r="K10" s="1" t="s">
        <v>501</v>
      </c>
      <c r="L10" s="1" t="s">
        <v>156</v>
      </c>
      <c r="M10" s="1" t="s">
        <v>157</v>
      </c>
      <c r="N10" s="1" t="s">
        <v>503</v>
      </c>
      <c r="O10" s="1" t="s">
        <v>111</v>
      </c>
      <c r="P10" s="1" t="s">
        <v>504</v>
      </c>
      <c r="Q10" s="1" t="s">
        <v>505</v>
      </c>
      <c r="R10" s="1" t="s">
        <v>33</v>
      </c>
      <c r="S10" s="1" t="s">
        <v>34</v>
      </c>
      <c r="T10" s="1" t="s">
        <v>108</v>
      </c>
      <c r="U10" s="1" t="s">
        <v>37</v>
      </c>
      <c r="V10" s="1" t="s">
        <v>35</v>
      </c>
      <c r="W10" s="3" t="s">
        <v>36</v>
      </c>
      <c r="X10" s="16">
        <v>433777112.06</v>
      </c>
      <c r="Y10" s="16">
        <f t="shared" si="0"/>
        <v>433.77711205999998</v>
      </c>
      <c r="Z10" s="16">
        <v>433777112.06</v>
      </c>
      <c r="AA10" s="16">
        <f t="shared" si="1"/>
        <v>433.77711205999998</v>
      </c>
      <c r="AB10" s="3" t="s">
        <v>114</v>
      </c>
      <c r="AC10" s="5" t="s">
        <v>506</v>
      </c>
    </row>
    <row r="11" spans="1:29" ht="15" customHeight="1">
      <c r="A11" s="1" t="s">
        <v>101</v>
      </c>
      <c r="B11" s="1" t="s">
        <v>102</v>
      </c>
      <c r="C11" s="1" t="s">
        <v>501</v>
      </c>
      <c r="D11" s="1" t="s">
        <v>507</v>
      </c>
      <c r="E11" s="1" t="s">
        <v>464</v>
      </c>
      <c r="F11" s="2">
        <v>81823</v>
      </c>
      <c r="G11" s="1" t="s">
        <v>106</v>
      </c>
      <c r="H11" s="1" t="s">
        <v>26</v>
      </c>
      <c r="I11" s="1" t="s">
        <v>27</v>
      </c>
      <c r="J11" s="1" t="s">
        <v>136</v>
      </c>
      <c r="K11" s="1" t="s">
        <v>501</v>
      </c>
      <c r="L11" s="1" t="s">
        <v>156</v>
      </c>
      <c r="M11" s="1" t="s">
        <v>157</v>
      </c>
      <c r="N11" s="1" t="s">
        <v>508</v>
      </c>
      <c r="O11" s="1" t="s">
        <v>111</v>
      </c>
      <c r="P11" s="1" t="s">
        <v>487</v>
      </c>
      <c r="Q11" s="1" t="s">
        <v>488</v>
      </c>
      <c r="R11" s="1" t="s">
        <v>33</v>
      </c>
      <c r="S11" s="1" t="s">
        <v>34</v>
      </c>
      <c r="T11" s="1" t="s">
        <v>108</v>
      </c>
      <c r="U11" s="1" t="s">
        <v>37</v>
      </c>
      <c r="V11" s="1" t="s">
        <v>35</v>
      </c>
      <c r="W11" s="3" t="s">
        <v>36</v>
      </c>
      <c r="X11" s="16">
        <v>44551490.020000003</v>
      </c>
      <c r="Y11" s="16">
        <f t="shared" si="0"/>
        <v>44.551490020000003</v>
      </c>
      <c r="Z11" s="16">
        <v>44551490.020000003</v>
      </c>
      <c r="AA11" s="16">
        <f t="shared" si="1"/>
        <v>44.551490020000003</v>
      </c>
      <c r="AB11" s="3" t="s">
        <v>114</v>
      </c>
      <c r="AC11" s="5" t="s">
        <v>509</v>
      </c>
    </row>
    <row r="12" spans="1:29" ht="15" customHeight="1">
      <c r="A12" s="1" t="s">
        <v>101</v>
      </c>
      <c r="B12" s="1" t="s">
        <v>102</v>
      </c>
      <c r="C12" s="1" t="s">
        <v>501</v>
      </c>
      <c r="D12" s="1" t="s">
        <v>510</v>
      </c>
      <c r="E12" s="1" t="s">
        <v>464</v>
      </c>
      <c r="F12" s="2">
        <v>81823</v>
      </c>
      <c r="G12" s="1" t="s">
        <v>106</v>
      </c>
      <c r="H12" s="1" t="s">
        <v>26</v>
      </c>
      <c r="I12" s="1" t="s">
        <v>27</v>
      </c>
      <c r="J12" s="1" t="s">
        <v>136</v>
      </c>
      <c r="K12" s="1" t="s">
        <v>501</v>
      </c>
      <c r="L12" s="1" t="s">
        <v>156</v>
      </c>
      <c r="M12" s="1" t="s">
        <v>157</v>
      </c>
      <c r="N12" s="1" t="s">
        <v>511</v>
      </c>
      <c r="O12" s="1" t="s">
        <v>111</v>
      </c>
      <c r="P12" s="1" t="s">
        <v>504</v>
      </c>
      <c r="Q12" s="1" t="s">
        <v>505</v>
      </c>
      <c r="R12" s="1" t="s">
        <v>33</v>
      </c>
      <c r="S12" s="1" t="s">
        <v>34</v>
      </c>
      <c r="T12" s="1" t="s">
        <v>108</v>
      </c>
      <c r="U12" s="1" t="s">
        <v>37</v>
      </c>
      <c r="V12" s="1" t="s">
        <v>35</v>
      </c>
      <c r="W12" s="3" t="s">
        <v>36</v>
      </c>
      <c r="X12" s="16">
        <v>45849565.82</v>
      </c>
      <c r="Y12" s="16">
        <f t="shared" si="0"/>
        <v>45.849565820000002</v>
      </c>
      <c r="Z12" s="16">
        <v>45849565.82</v>
      </c>
      <c r="AA12" s="16">
        <f t="shared" si="1"/>
        <v>45.849565820000002</v>
      </c>
      <c r="AB12" s="3" t="s">
        <v>114</v>
      </c>
      <c r="AC12" s="5" t="s">
        <v>512</v>
      </c>
    </row>
    <row r="13" spans="1:29" ht="15" customHeight="1">
      <c r="A13" s="1" t="s">
        <v>101</v>
      </c>
      <c r="B13" s="1" t="s">
        <v>102</v>
      </c>
      <c r="C13" s="1" t="s">
        <v>501</v>
      </c>
      <c r="D13" s="1" t="s">
        <v>513</v>
      </c>
      <c r="E13" s="1" t="s">
        <v>464</v>
      </c>
      <c r="F13" s="2">
        <v>81823</v>
      </c>
      <c r="G13" s="1" t="s">
        <v>106</v>
      </c>
      <c r="H13" s="1" t="s">
        <v>26</v>
      </c>
      <c r="I13" s="1" t="s">
        <v>27</v>
      </c>
      <c r="J13" s="1" t="s">
        <v>136</v>
      </c>
      <c r="K13" s="1" t="s">
        <v>501</v>
      </c>
      <c r="L13" s="1" t="s">
        <v>191</v>
      </c>
      <c r="M13" s="1" t="s">
        <v>192</v>
      </c>
      <c r="N13" s="1" t="s">
        <v>514</v>
      </c>
      <c r="O13" s="1" t="s">
        <v>111</v>
      </c>
      <c r="P13" s="1" t="s">
        <v>515</v>
      </c>
      <c r="Q13" s="1" t="s">
        <v>516</v>
      </c>
      <c r="R13" s="1" t="s">
        <v>33</v>
      </c>
      <c r="S13" s="1" t="s">
        <v>34</v>
      </c>
      <c r="T13" s="1" t="s">
        <v>108</v>
      </c>
      <c r="U13" s="1" t="s">
        <v>37</v>
      </c>
      <c r="V13" s="1" t="s">
        <v>35</v>
      </c>
      <c r="W13" s="3" t="s">
        <v>36</v>
      </c>
      <c r="X13" s="16">
        <v>3218603984.23</v>
      </c>
      <c r="Y13" s="16">
        <f t="shared" si="0"/>
        <v>3218.6039842300002</v>
      </c>
      <c r="Z13" s="16">
        <v>3218603984.23</v>
      </c>
      <c r="AA13" s="16">
        <f t="shared" si="1"/>
        <v>3218.6039842300002</v>
      </c>
      <c r="AB13" s="3" t="s">
        <v>114</v>
      </c>
      <c r="AC13" s="5" t="s">
        <v>517</v>
      </c>
    </row>
    <row r="14" spans="1:29" ht="15" customHeight="1">
      <c r="A14" s="1" t="s">
        <v>101</v>
      </c>
      <c r="B14" s="1" t="s">
        <v>102</v>
      </c>
      <c r="C14" s="1" t="s">
        <v>501</v>
      </c>
      <c r="D14" s="1" t="s">
        <v>518</v>
      </c>
      <c r="E14" s="1" t="s">
        <v>464</v>
      </c>
      <c r="F14" s="2">
        <v>81823</v>
      </c>
      <c r="G14" s="1" t="s">
        <v>106</v>
      </c>
      <c r="H14" s="1" t="s">
        <v>26</v>
      </c>
      <c r="I14" s="1" t="s">
        <v>27</v>
      </c>
      <c r="J14" s="1" t="s">
        <v>136</v>
      </c>
      <c r="K14" s="1" t="s">
        <v>501</v>
      </c>
      <c r="L14" s="1" t="s">
        <v>156</v>
      </c>
      <c r="M14" s="1" t="s">
        <v>157</v>
      </c>
      <c r="N14" s="1" t="s">
        <v>519</v>
      </c>
      <c r="O14" s="1" t="s">
        <v>111</v>
      </c>
      <c r="P14" s="1" t="s">
        <v>504</v>
      </c>
      <c r="Q14" s="1" t="s">
        <v>505</v>
      </c>
      <c r="R14" s="1" t="s">
        <v>33</v>
      </c>
      <c r="S14" s="1" t="s">
        <v>34</v>
      </c>
      <c r="T14" s="1" t="s">
        <v>108</v>
      </c>
      <c r="U14" s="1" t="s">
        <v>37</v>
      </c>
      <c r="V14" s="1" t="s">
        <v>35</v>
      </c>
      <c r="W14" s="3" t="s">
        <v>36</v>
      </c>
      <c r="X14" s="16">
        <v>54834607.649999999</v>
      </c>
      <c r="Y14" s="16">
        <f t="shared" si="0"/>
        <v>54.834607649999995</v>
      </c>
      <c r="Z14" s="16">
        <v>54834607.649999999</v>
      </c>
      <c r="AA14" s="16">
        <f t="shared" si="1"/>
        <v>54.834607649999995</v>
      </c>
      <c r="AB14" s="3" t="s">
        <v>114</v>
      </c>
      <c r="AC14" s="5" t="s">
        <v>520</v>
      </c>
    </row>
    <row r="15" spans="1:29" ht="15" customHeight="1">
      <c r="A15" s="1" t="s">
        <v>101</v>
      </c>
      <c r="B15" s="1" t="s">
        <v>102</v>
      </c>
      <c r="C15" s="1" t="s">
        <v>521</v>
      </c>
      <c r="D15" s="1" t="s">
        <v>522</v>
      </c>
      <c r="E15" s="1" t="s">
        <v>464</v>
      </c>
      <c r="F15" s="2">
        <v>81823</v>
      </c>
      <c r="G15" s="1" t="s">
        <v>106</v>
      </c>
      <c r="H15" s="1" t="s">
        <v>26</v>
      </c>
      <c r="I15" s="1" t="s">
        <v>27</v>
      </c>
      <c r="J15" s="1" t="s">
        <v>136</v>
      </c>
      <c r="K15" s="1" t="s">
        <v>521</v>
      </c>
      <c r="L15" s="1" t="s">
        <v>156</v>
      </c>
      <c r="M15" s="1" t="s">
        <v>157</v>
      </c>
      <c r="N15" s="1" t="s">
        <v>523</v>
      </c>
      <c r="O15" s="1" t="s">
        <v>111</v>
      </c>
      <c r="P15" s="1" t="s">
        <v>524</v>
      </c>
      <c r="Q15" s="1" t="s">
        <v>525</v>
      </c>
      <c r="R15" s="1" t="s">
        <v>33</v>
      </c>
      <c r="S15" s="1" t="s">
        <v>34</v>
      </c>
      <c r="T15" s="1" t="s">
        <v>108</v>
      </c>
      <c r="U15" s="1" t="s">
        <v>37</v>
      </c>
      <c r="V15" s="1" t="s">
        <v>35</v>
      </c>
      <c r="W15" s="3" t="s">
        <v>36</v>
      </c>
      <c r="X15" s="16">
        <v>58792057.689999998</v>
      </c>
      <c r="Y15" s="16">
        <f t="shared" si="0"/>
        <v>58.79205769</v>
      </c>
      <c r="Z15" s="16">
        <v>58792057.689999998</v>
      </c>
      <c r="AA15" s="16">
        <f t="shared" si="1"/>
        <v>58.79205769</v>
      </c>
      <c r="AB15" s="3" t="s">
        <v>114</v>
      </c>
      <c r="AC15" s="5" t="s">
        <v>526</v>
      </c>
    </row>
    <row r="16" spans="1:29" ht="15" customHeight="1">
      <c r="A16" s="1" t="s">
        <v>101</v>
      </c>
      <c r="B16" s="1" t="s">
        <v>102</v>
      </c>
      <c r="C16" s="1" t="s">
        <v>521</v>
      </c>
      <c r="D16" s="1" t="s">
        <v>527</v>
      </c>
      <c r="E16" s="1" t="s">
        <v>464</v>
      </c>
      <c r="F16" s="2">
        <v>81823</v>
      </c>
      <c r="G16" s="1" t="s">
        <v>106</v>
      </c>
      <c r="H16" s="1" t="s">
        <v>26</v>
      </c>
      <c r="I16" s="1" t="s">
        <v>27</v>
      </c>
      <c r="J16" s="1" t="s">
        <v>136</v>
      </c>
      <c r="K16" s="1" t="s">
        <v>521</v>
      </c>
      <c r="L16" s="1" t="s">
        <v>156</v>
      </c>
      <c r="M16" s="1" t="s">
        <v>157</v>
      </c>
      <c r="N16" s="1" t="s">
        <v>528</v>
      </c>
      <c r="O16" s="1" t="s">
        <v>111</v>
      </c>
      <c r="P16" s="1" t="s">
        <v>529</v>
      </c>
      <c r="Q16" s="1" t="s">
        <v>530</v>
      </c>
      <c r="R16" s="1" t="s">
        <v>33</v>
      </c>
      <c r="S16" s="1" t="s">
        <v>34</v>
      </c>
      <c r="T16" s="1" t="s">
        <v>108</v>
      </c>
      <c r="U16" s="1" t="s">
        <v>37</v>
      </c>
      <c r="V16" s="1" t="s">
        <v>35</v>
      </c>
      <c r="W16" s="3" t="s">
        <v>36</v>
      </c>
      <c r="X16" s="16">
        <v>46555930.100000001</v>
      </c>
      <c r="Y16" s="16">
        <f t="shared" si="0"/>
        <v>46.555930100000005</v>
      </c>
      <c r="Z16" s="16">
        <v>46555930.100000001</v>
      </c>
      <c r="AA16" s="16">
        <f t="shared" si="1"/>
        <v>46.555930100000005</v>
      </c>
      <c r="AB16" s="3" t="s">
        <v>114</v>
      </c>
      <c r="AC16" s="5" t="s">
        <v>531</v>
      </c>
    </row>
    <row r="17" spans="1:29" ht="15" customHeight="1">
      <c r="A17" s="1" t="s">
        <v>101</v>
      </c>
      <c r="B17" s="1" t="s">
        <v>102</v>
      </c>
      <c r="C17" s="1" t="s">
        <v>521</v>
      </c>
      <c r="D17" s="1" t="s">
        <v>532</v>
      </c>
      <c r="E17" s="1" t="s">
        <v>464</v>
      </c>
      <c r="F17" s="2">
        <v>81823</v>
      </c>
      <c r="G17" s="1" t="s">
        <v>106</v>
      </c>
      <c r="H17" s="1" t="s">
        <v>26</v>
      </c>
      <c r="I17" s="1" t="s">
        <v>27</v>
      </c>
      <c r="J17" s="1" t="s">
        <v>136</v>
      </c>
      <c r="K17" s="1" t="s">
        <v>521</v>
      </c>
      <c r="L17" s="1" t="s">
        <v>156</v>
      </c>
      <c r="M17" s="1" t="s">
        <v>157</v>
      </c>
      <c r="N17" s="1" t="s">
        <v>533</v>
      </c>
      <c r="O17" s="1" t="s">
        <v>111</v>
      </c>
      <c r="P17" s="1" t="s">
        <v>529</v>
      </c>
      <c r="Q17" s="1" t="s">
        <v>530</v>
      </c>
      <c r="R17" s="1" t="s">
        <v>33</v>
      </c>
      <c r="S17" s="1" t="s">
        <v>34</v>
      </c>
      <c r="T17" s="1" t="s">
        <v>108</v>
      </c>
      <c r="U17" s="1" t="s">
        <v>37</v>
      </c>
      <c r="V17" s="1" t="s">
        <v>35</v>
      </c>
      <c r="W17" s="3" t="s">
        <v>36</v>
      </c>
      <c r="X17" s="16">
        <v>38003066.200000003</v>
      </c>
      <c r="Y17" s="16">
        <f t="shared" si="0"/>
        <v>38.003066200000006</v>
      </c>
      <c r="Z17" s="16">
        <v>38003066.200000003</v>
      </c>
      <c r="AA17" s="16">
        <f t="shared" si="1"/>
        <v>38.003066200000006</v>
      </c>
      <c r="AB17" s="3" t="s">
        <v>114</v>
      </c>
      <c r="AC17" s="5" t="s">
        <v>534</v>
      </c>
    </row>
    <row r="18" spans="1:29" ht="15" customHeight="1">
      <c r="A18" s="1" t="s">
        <v>101</v>
      </c>
      <c r="B18" s="1" t="s">
        <v>102</v>
      </c>
      <c r="C18" s="1" t="s">
        <v>521</v>
      </c>
      <c r="D18" s="1" t="s">
        <v>535</v>
      </c>
      <c r="E18" s="1" t="s">
        <v>464</v>
      </c>
      <c r="F18" s="2">
        <v>81823</v>
      </c>
      <c r="G18" s="1" t="s">
        <v>106</v>
      </c>
      <c r="H18" s="1" t="s">
        <v>26</v>
      </c>
      <c r="I18" s="1" t="s">
        <v>27</v>
      </c>
      <c r="J18" s="1" t="s">
        <v>136</v>
      </c>
      <c r="K18" s="1" t="s">
        <v>521</v>
      </c>
      <c r="L18" s="1" t="s">
        <v>156</v>
      </c>
      <c r="M18" s="1" t="s">
        <v>157</v>
      </c>
      <c r="N18" s="1" t="s">
        <v>536</v>
      </c>
      <c r="O18" s="1" t="s">
        <v>111</v>
      </c>
      <c r="P18" s="1" t="s">
        <v>529</v>
      </c>
      <c r="Q18" s="1" t="s">
        <v>530</v>
      </c>
      <c r="R18" s="1" t="s">
        <v>33</v>
      </c>
      <c r="S18" s="1" t="s">
        <v>34</v>
      </c>
      <c r="T18" s="1" t="s">
        <v>108</v>
      </c>
      <c r="U18" s="1" t="s">
        <v>37</v>
      </c>
      <c r="V18" s="1" t="s">
        <v>35</v>
      </c>
      <c r="W18" s="3" t="s">
        <v>36</v>
      </c>
      <c r="X18" s="16">
        <v>43904851.240000002</v>
      </c>
      <c r="Y18" s="16">
        <f t="shared" si="0"/>
        <v>43.904851239999999</v>
      </c>
      <c r="Z18" s="16">
        <v>43904851.240000002</v>
      </c>
      <c r="AA18" s="16">
        <f t="shared" si="1"/>
        <v>43.904851239999999</v>
      </c>
      <c r="AB18" s="3" t="s">
        <v>114</v>
      </c>
      <c r="AC18" s="5" t="s">
        <v>537</v>
      </c>
    </row>
    <row r="19" spans="1:29" ht="15" customHeight="1">
      <c r="A19" s="1" t="s">
        <v>101</v>
      </c>
      <c r="B19" s="1" t="s">
        <v>102</v>
      </c>
      <c r="C19" s="1" t="s">
        <v>538</v>
      </c>
      <c r="D19" s="1" t="s">
        <v>539</v>
      </c>
      <c r="E19" s="1" t="s">
        <v>464</v>
      </c>
      <c r="F19" s="2">
        <v>81823</v>
      </c>
      <c r="G19" s="1" t="s">
        <v>106</v>
      </c>
      <c r="H19" s="1" t="s">
        <v>26</v>
      </c>
      <c r="I19" s="1" t="s">
        <v>27</v>
      </c>
      <c r="J19" s="1" t="s">
        <v>136</v>
      </c>
      <c r="K19" s="1" t="s">
        <v>538</v>
      </c>
      <c r="L19" s="1" t="s">
        <v>147</v>
      </c>
      <c r="M19" s="1" t="s">
        <v>148</v>
      </c>
      <c r="N19" s="1" t="s">
        <v>540</v>
      </c>
      <c r="O19" s="1" t="s">
        <v>150</v>
      </c>
      <c r="P19" s="1" t="s">
        <v>396</v>
      </c>
      <c r="Q19" s="1" t="s">
        <v>397</v>
      </c>
      <c r="R19" s="1" t="s">
        <v>33</v>
      </c>
      <c r="S19" s="1" t="s">
        <v>34</v>
      </c>
      <c r="T19" s="1" t="s">
        <v>108</v>
      </c>
      <c r="U19" s="1" t="s">
        <v>37</v>
      </c>
      <c r="V19" s="1" t="s">
        <v>35</v>
      </c>
      <c r="W19" s="3" t="s">
        <v>36</v>
      </c>
      <c r="X19" s="16">
        <v>16871400</v>
      </c>
      <c r="Y19" s="16">
        <f t="shared" si="0"/>
        <v>16.871400000000001</v>
      </c>
      <c r="Z19" s="16">
        <v>16871400</v>
      </c>
      <c r="AA19" s="16">
        <f t="shared" si="1"/>
        <v>16.871400000000001</v>
      </c>
      <c r="AB19" s="3" t="s">
        <v>114</v>
      </c>
      <c r="AC19" s="5" t="s">
        <v>541</v>
      </c>
    </row>
    <row r="20" spans="1:29" ht="15" customHeight="1">
      <c r="A20" s="1" t="s">
        <v>101</v>
      </c>
      <c r="B20" s="1" t="s">
        <v>102</v>
      </c>
      <c r="C20" s="1" t="s">
        <v>542</v>
      </c>
      <c r="D20" s="1" t="s">
        <v>543</v>
      </c>
      <c r="E20" s="1" t="s">
        <v>464</v>
      </c>
      <c r="F20" s="2">
        <v>81823</v>
      </c>
      <c r="G20" s="1" t="s">
        <v>106</v>
      </c>
      <c r="H20" s="1" t="s">
        <v>26</v>
      </c>
      <c r="I20" s="1" t="s">
        <v>27</v>
      </c>
      <c r="J20" s="1" t="s">
        <v>136</v>
      </c>
      <c r="K20" s="1" t="s">
        <v>542</v>
      </c>
      <c r="L20" s="1" t="s">
        <v>147</v>
      </c>
      <c r="M20" s="1" t="s">
        <v>148</v>
      </c>
      <c r="N20" s="1" t="s">
        <v>544</v>
      </c>
      <c r="O20" s="1" t="s">
        <v>150</v>
      </c>
      <c r="P20" s="1" t="s">
        <v>545</v>
      </c>
      <c r="Q20" s="1" t="s">
        <v>546</v>
      </c>
      <c r="R20" s="1" t="s">
        <v>33</v>
      </c>
      <c r="S20" s="1" t="s">
        <v>34</v>
      </c>
      <c r="T20" s="1" t="s">
        <v>108</v>
      </c>
      <c r="U20" s="1" t="s">
        <v>37</v>
      </c>
      <c r="V20" s="1" t="s">
        <v>35</v>
      </c>
      <c r="W20" s="3" t="s">
        <v>36</v>
      </c>
      <c r="X20" s="16">
        <v>10753200</v>
      </c>
      <c r="Y20" s="16">
        <f t="shared" si="0"/>
        <v>10.7532</v>
      </c>
      <c r="Z20" s="16">
        <v>10753200</v>
      </c>
      <c r="AA20" s="16">
        <f t="shared" si="1"/>
        <v>10.7532</v>
      </c>
      <c r="AB20" s="3" t="s">
        <v>114</v>
      </c>
      <c r="AC20" s="5" t="s">
        <v>547</v>
      </c>
    </row>
    <row r="21" spans="1:29" ht="15" customHeight="1">
      <c r="A21" s="1" t="s">
        <v>101</v>
      </c>
      <c r="B21" s="1" t="s">
        <v>102</v>
      </c>
      <c r="C21" s="1" t="s">
        <v>542</v>
      </c>
      <c r="D21" s="1" t="s">
        <v>548</v>
      </c>
      <c r="E21" s="1" t="s">
        <v>464</v>
      </c>
      <c r="F21" s="2">
        <v>81823</v>
      </c>
      <c r="G21" s="1" t="s">
        <v>106</v>
      </c>
      <c r="H21" s="1" t="s">
        <v>26</v>
      </c>
      <c r="I21" s="1" t="s">
        <v>27</v>
      </c>
      <c r="J21" s="1" t="s">
        <v>136</v>
      </c>
      <c r="K21" s="1" t="s">
        <v>542</v>
      </c>
      <c r="L21" s="1" t="s">
        <v>156</v>
      </c>
      <c r="M21" s="1" t="s">
        <v>157</v>
      </c>
      <c r="N21" s="1" t="s">
        <v>549</v>
      </c>
      <c r="O21" s="1" t="s">
        <v>111</v>
      </c>
      <c r="P21" s="1" t="s">
        <v>504</v>
      </c>
      <c r="Q21" s="1" t="s">
        <v>505</v>
      </c>
      <c r="R21" s="1" t="s">
        <v>33</v>
      </c>
      <c r="S21" s="1" t="s">
        <v>34</v>
      </c>
      <c r="T21" s="1" t="s">
        <v>108</v>
      </c>
      <c r="U21" s="1" t="s">
        <v>37</v>
      </c>
      <c r="V21" s="1" t="s">
        <v>35</v>
      </c>
      <c r="W21" s="3" t="s">
        <v>36</v>
      </c>
      <c r="X21" s="16">
        <v>50409302.840000004</v>
      </c>
      <c r="Y21" s="16">
        <f t="shared" si="0"/>
        <v>50.409302840000002</v>
      </c>
      <c r="Z21" s="16">
        <v>50409302.840000004</v>
      </c>
      <c r="AA21" s="16">
        <f t="shared" si="1"/>
        <v>50.409302840000002</v>
      </c>
      <c r="AB21" s="3" t="s">
        <v>114</v>
      </c>
      <c r="AC21" s="5" t="s">
        <v>550</v>
      </c>
    </row>
    <row r="22" spans="1:29" ht="15" customHeight="1">
      <c r="A22" s="1" t="s">
        <v>101</v>
      </c>
      <c r="B22" s="1" t="s">
        <v>102</v>
      </c>
      <c r="C22" s="1" t="s">
        <v>542</v>
      </c>
      <c r="D22" s="1" t="s">
        <v>551</v>
      </c>
      <c r="E22" s="1" t="s">
        <v>464</v>
      </c>
      <c r="F22" s="2">
        <v>81823</v>
      </c>
      <c r="G22" s="1" t="s">
        <v>106</v>
      </c>
      <c r="H22" s="1" t="s">
        <v>26</v>
      </c>
      <c r="I22" s="1" t="s">
        <v>27</v>
      </c>
      <c r="J22" s="1" t="s">
        <v>136</v>
      </c>
      <c r="K22" s="1" t="s">
        <v>542</v>
      </c>
      <c r="L22" s="1" t="s">
        <v>156</v>
      </c>
      <c r="M22" s="1" t="s">
        <v>157</v>
      </c>
      <c r="N22" s="1" t="s">
        <v>552</v>
      </c>
      <c r="O22" s="1" t="s">
        <v>111</v>
      </c>
      <c r="P22" s="1" t="s">
        <v>529</v>
      </c>
      <c r="Q22" s="1" t="s">
        <v>530</v>
      </c>
      <c r="R22" s="1" t="s">
        <v>33</v>
      </c>
      <c r="S22" s="1" t="s">
        <v>34</v>
      </c>
      <c r="T22" s="1" t="s">
        <v>108</v>
      </c>
      <c r="U22" s="1" t="s">
        <v>37</v>
      </c>
      <c r="V22" s="1" t="s">
        <v>35</v>
      </c>
      <c r="W22" s="3" t="s">
        <v>36</v>
      </c>
      <c r="X22" s="16">
        <v>34728997.539999999</v>
      </c>
      <c r="Y22" s="16">
        <f t="shared" si="0"/>
        <v>34.728997540000002</v>
      </c>
      <c r="Z22" s="16">
        <v>34728997.539999999</v>
      </c>
      <c r="AA22" s="16">
        <f t="shared" si="1"/>
        <v>34.728997540000002</v>
      </c>
      <c r="AB22" s="3" t="s">
        <v>114</v>
      </c>
      <c r="AC22" s="5" t="s">
        <v>553</v>
      </c>
    </row>
    <row r="23" spans="1:29" ht="15" customHeight="1">
      <c r="A23" s="1" t="s">
        <v>101</v>
      </c>
      <c r="B23" s="1" t="s">
        <v>102</v>
      </c>
      <c r="C23" s="1" t="s">
        <v>542</v>
      </c>
      <c r="D23" s="1" t="s">
        <v>554</v>
      </c>
      <c r="E23" s="1" t="s">
        <v>464</v>
      </c>
      <c r="F23" s="2">
        <v>81823</v>
      </c>
      <c r="G23" s="1" t="s">
        <v>106</v>
      </c>
      <c r="H23" s="1" t="s">
        <v>26</v>
      </c>
      <c r="I23" s="1" t="s">
        <v>27</v>
      </c>
      <c r="J23" s="1" t="s">
        <v>136</v>
      </c>
      <c r="K23" s="1" t="s">
        <v>542</v>
      </c>
      <c r="L23" s="1" t="s">
        <v>147</v>
      </c>
      <c r="M23" s="1" t="s">
        <v>148</v>
      </c>
      <c r="N23" s="1" t="s">
        <v>555</v>
      </c>
      <c r="O23" s="1" t="s">
        <v>150</v>
      </c>
      <c r="P23" s="1" t="s">
        <v>556</v>
      </c>
      <c r="Q23" s="1" t="s">
        <v>557</v>
      </c>
      <c r="R23" s="1" t="s">
        <v>33</v>
      </c>
      <c r="S23" s="1" t="s">
        <v>34</v>
      </c>
      <c r="T23" s="1" t="s">
        <v>108</v>
      </c>
      <c r="U23" s="1" t="s">
        <v>37</v>
      </c>
      <c r="V23" s="1" t="s">
        <v>35</v>
      </c>
      <c r="W23" s="3" t="s">
        <v>36</v>
      </c>
      <c r="X23" s="16">
        <v>12051000</v>
      </c>
      <c r="Y23" s="16">
        <f t="shared" si="0"/>
        <v>12.051</v>
      </c>
      <c r="Z23" s="16">
        <v>12051000</v>
      </c>
      <c r="AA23" s="16">
        <f t="shared" si="1"/>
        <v>12.051</v>
      </c>
      <c r="AB23" s="3" t="s">
        <v>114</v>
      </c>
      <c r="AC23" s="5" t="s">
        <v>558</v>
      </c>
    </row>
    <row r="24" spans="1:29" ht="15" customHeight="1">
      <c r="A24" s="1" t="s">
        <v>101</v>
      </c>
      <c r="B24" s="1" t="s">
        <v>102</v>
      </c>
      <c r="C24" s="1" t="s">
        <v>542</v>
      </c>
      <c r="D24" s="1" t="s">
        <v>559</v>
      </c>
      <c r="E24" s="1" t="s">
        <v>464</v>
      </c>
      <c r="F24" s="2">
        <v>81823</v>
      </c>
      <c r="G24" s="1" t="s">
        <v>106</v>
      </c>
      <c r="H24" s="1" t="s">
        <v>26</v>
      </c>
      <c r="I24" s="1" t="s">
        <v>27</v>
      </c>
      <c r="J24" s="1" t="s">
        <v>136</v>
      </c>
      <c r="K24" s="1" t="s">
        <v>542</v>
      </c>
      <c r="L24" s="1" t="s">
        <v>156</v>
      </c>
      <c r="M24" s="1" t="s">
        <v>157</v>
      </c>
      <c r="N24" s="1" t="s">
        <v>560</v>
      </c>
      <c r="O24" s="1" t="s">
        <v>111</v>
      </c>
      <c r="P24" s="1" t="s">
        <v>529</v>
      </c>
      <c r="Q24" s="1" t="s">
        <v>530</v>
      </c>
      <c r="R24" s="1" t="s">
        <v>33</v>
      </c>
      <c r="S24" s="1" t="s">
        <v>34</v>
      </c>
      <c r="T24" s="1" t="s">
        <v>108</v>
      </c>
      <c r="U24" s="1" t="s">
        <v>37</v>
      </c>
      <c r="V24" s="1" t="s">
        <v>35</v>
      </c>
      <c r="W24" s="3" t="s">
        <v>36</v>
      </c>
      <c r="X24" s="16">
        <v>45687579.390000001</v>
      </c>
      <c r="Y24" s="16">
        <f t="shared" si="0"/>
        <v>45.687579390000003</v>
      </c>
      <c r="Z24" s="16">
        <v>45687579.390000001</v>
      </c>
      <c r="AA24" s="16">
        <f t="shared" si="1"/>
        <v>45.687579390000003</v>
      </c>
      <c r="AB24" s="3" t="s">
        <v>114</v>
      </c>
      <c r="AC24" s="5" t="s">
        <v>561</v>
      </c>
    </row>
    <row r="25" spans="1:29" ht="15" customHeight="1">
      <c r="A25" s="1" t="s">
        <v>101</v>
      </c>
      <c r="B25" s="1" t="s">
        <v>102</v>
      </c>
      <c r="C25" s="1" t="s">
        <v>542</v>
      </c>
      <c r="D25" s="1" t="s">
        <v>562</v>
      </c>
      <c r="E25" s="1" t="s">
        <v>464</v>
      </c>
      <c r="F25" s="2">
        <v>81823</v>
      </c>
      <c r="G25" s="1" t="s">
        <v>106</v>
      </c>
      <c r="H25" s="1" t="s">
        <v>26</v>
      </c>
      <c r="I25" s="1" t="s">
        <v>27</v>
      </c>
      <c r="J25" s="1" t="s">
        <v>136</v>
      </c>
      <c r="K25" s="1" t="s">
        <v>542</v>
      </c>
      <c r="L25" s="1" t="s">
        <v>147</v>
      </c>
      <c r="M25" s="1" t="s">
        <v>148</v>
      </c>
      <c r="N25" s="1" t="s">
        <v>563</v>
      </c>
      <c r="O25" s="1" t="s">
        <v>150</v>
      </c>
      <c r="P25" s="1" t="s">
        <v>564</v>
      </c>
      <c r="Q25" s="1" t="s">
        <v>565</v>
      </c>
      <c r="R25" s="1" t="s">
        <v>33</v>
      </c>
      <c r="S25" s="1" t="s">
        <v>34</v>
      </c>
      <c r="T25" s="1" t="s">
        <v>108</v>
      </c>
      <c r="U25" s="1" t="s">
        <v>37</v>
      </c>
      <c r="V25" s="1" t="s">
        <v>35</v>
      </c>
      <c r="W25" s="3" t="s">
        <v>36</v>
      </c>
      <c r="X25" s="16">
        <v>18076500</v>
      </c>
      <c r="Y25" s="16">
        <f t="shared" si="0"/>
        <v>18.076499999999999</v>
      </c>
      <c r="Z25" s="16">
        <v>18076500</v>
      </c>
      <c r="AA25" s="16">
        <f t="shared" si="1"/>
        <v>18.076499999999999</v>
      </c>
      <c r="AB25" s="3" t="s">
        <v>114</v>
      </c>
      <c r="AC25" s="5" t="s">
        <v>566</v>
      </c>
    </row>
    <row r="26" spans="1:29" ht="15" customHeight="1">
      <c r="A26" s="1" t="s">
        <v>101</v>
      </c>
      <c r="B26" s="1" t="s">
        <v>102</v>
      </c>
      <c r="C26" s="1" t="s">
        <v>567</v>
      </c>
      <c r="D26" s="1" t="s">
        <v>568</v>
      </c>
      <c r="E26" s="1" t="s">
        <v>464</v>
      </c>
      <c r="F26" s="2">
        <v>81823</v>
      </c>
      <c r="G26" s="1" t="s">
        <v>106</v>
      </c>
      <c r="H26" s="1" t="s">
        <v>26</v>
      </c>
      <c r="I26" s="1" t="s">
        <v>27</v>
      </c>
      <c r="J26" s="1" t="s">
        <v>136</v>
      </c>
      <c r="K26" s="1" t="s">
        <v>567</v>
      </c>
      <c r="L26" s="1" t="s">
        <v>156</v>
      </c>
      <c r="M26" s="1" t="s">
        <v>157</v>
      </c>
      <c r="N26" s="1" t="s">
        <v>569</v>
      </c>
      <c r="O26" s="1" t="s">
        <v>111</v>
      </c>
      <c r="P26" s="1" t="s">
        <v>529</v>
      </c>
      <c r="Q26" s="1" t="s">
        <v>530</v>
      </c>
      <c r="R26" s="1" t="s">
        <v>33</v>
      </c>
      <c r="S26" s="1" t="s">
        <v>34</v>
      </c>
      <c r="T26" s="1" t="s">
        <v>108</v>
      </c>
      <c r="U26" s="1" t="s">
        <v>37</v>
      </c>
      <c r="V26" s="1" t="s">
        <v>35</v>
      </c>
      <c r="W26" s="3" t="s">
        <v>36</v>
      </c>
      <c r="X26" s="16">
        <v>68224657.599999994</v>
      </c>
      <c r="Y26" s="16">
        <f t="shared" si="0"/>
        <v>68.2246576</v>
      </c>
      <c r="Z26" s="16">
        <v>68224657.599999994</v>
      </c>
      <c r="AA26" s="16">
        <f t="shared" si="1"/>
        <v>68.2246576</v>
      </c>
      <c r="AB26" s="3" t="s">
        <v>114</v>
      </c>
      <c r="AC26" s="5" t="s">
        <v>570</v>
      </c>
    </row>
    <row r="27" spans="1:29" ht="15" customHeight="1">
      <c r="A27" s="1" t="s">
        <v>101</v>
      </c>
      <c r="B27" s="1" t="s">
        <v>102</v>
      </c>
      <c r="C27" s="1" t="s">
        <v>571</v>
      </c>
      <c r="D27" s="1" t="s">
        <v>572</v>
      </c>
      <c r="E27" s="1" t="s">
        <v>464</v>
      </c>
      <c r="F27" s="2">
        <v>81823</v>
      </c>
      <c r="G27" s="1" t="s">
        <v>106</v>
      </c>
      <c r="H27" s="1" t="s">
        <v>26</v>
      </c>
      <c r="I27" s="1" t="s">
        <v>27</v>
      </c>
      <c r="J27" s="1" t="s">
        <v>136</v>
      </c>
      <c r="K27" s="1" t="s">
        <v>571</v>
      </c>
      <c r="L27" s="1" t="s">
        <v>439</v>
      </c>
      <c r="M27" s="1" t="s">
        <v>440</v>
      </c>
      <c r="N27" s="1" t="s">
        <v>573</v>
      </c>
      <c r="O27" s="1" t="s">
        <v>150</v>
      </c>
      <c r="P27" s="1" t="s">
        <v>414</v>
      </c>
      <c r="Q27" s="1" t="s">
        <v>415</v>
      </c>
      <c r="R27" s="1" t="s">
        <v>33</v>
      </c>
      <c r="S27" s="1" t="s">
        <v>34</v>
      </c>
      <c r="T27" s="1" t="s">
        <v>108</v>
      </c>
      <c r="U27" s="1" t="s">
        <v>37</v>
      </c>
      <c r="V27" s="1" t="s">
        <v>35</v>
      </c>
      <c r="W27" s="3" t="s">
        <v>36</v>
      </c>
      <c r="X27" s="16">
        <v>2715000</v>
      </c>
      <c r="Y27" s="16">
        <f t="shared" si="0"/>
        <v>2.7149999999999999</v>
      </c>
      <c r="Z27" s="16">
        <v>2715000</v>
      </c>
      <c r="AA27" s="16">
        <f t="shared" si="1"/>
        <v>2.7149999999999999</v>
      </c>
      <c r="AB27" s="3" t="s">
        <v>114</v>
      </c>
      <c r="AC27" s="5" t="s">
        <v>574</v>
      </c>
    </row>
    <row r="28" spans="1:29" ht="15" customHeight="1">
      <c r="A28" s="1" t="s">
        <v>101</v>
      </c>
      <c r="B28" s="1" t="s">
        <v>102</v>
      </c>
      <c r="C28" s="1" t="s">
        <v>571</v>
      </c>
      <c r="D28" s="1" t="s">
        <v>575</v>
      </c>
      <c r="E28" s="1" t="s">
        <v>464</v>
      </c>
      <c r="F28" s="2">
        <v>81823</v>
      </c>
      <c r="G28" s="1" t="s">
        <v>106</v>
      </c>
      <c r="H28" s="1" t="s">
        <v>26</v>
      </c>
      <c r="I28" s="1" t="s">
        <v>27</v>
      </c>
      <c r="J28" s="1" t="s">
        <v>136</v>
      </c>
      <c r="K28" s="1" t="s">
        <v>571</v>
      </c>
      <c r="L28" s="1" t="s">
        <v>439</v>
      </c>
      <c r="M28" s="1" t="s">
        <v>440</v>
      </c>
      <c r="N28" s="1" t="s">
        <v>576</v>
      </c>
      <c r="O28" s="1" t="s">
        <v>150</v>
      </c>
      <c r="P28" s="1" t="s">
        <v>577</v>
      </c>
      <c r="Q28" s="1" t="s">
        <v>578</v>
      </c>
      <c r="R28" s="1" t="s">
        <v>33</v>
      </c>
      <c r="S28" s="1" t="s">
        <v>34</v>
      </c>
      <c r="T28" s="1" t="s">
        <v>108</v>
      </c>
      <c r="U28" s="1" t="s">
        <v>37</v>
      </c>
      <c r="V28" s="1" t="s">
        <v>35</v>
      </c>
      <c r="W28" s="3" t="s">
        <v>36</v>
      </c>
      <c r="X28" s="16">
        <v>9424500</v>
      </c>
      <c r="Y28" s="16">
        <f t="shared" si="0"/>
        <v>9.4245000000000001</v>
      </c>
      <c r="Z28" s="16">
        <v>9424500</v>
      </c>
      <c r="AA28" s="16">
        <f t="shared" si="1"/>
        <v>9.4245000000000001</v>
      </c>
      <c r="AB28" s="3" t="s">
        <v>114</v>
      </c>
      <c r="AC28" s="5" t="s">
        <v>579</v>
      </c>
    </row>
    <row r="29" spans="1:29" ht="15" customHeight="1">
      <c r="A29" s="1" t="s">
        <v>101</v>
      </c>
      <c r="B29" s="1" t="s">
        <v>102</v>
      </c>
      <c r="C29" s="1" t="s">
        <v>571</v>
      </c>
      <c r="D29" s="1" t="s">
        <v>580</v>
      </c>
      <c r="E29" s="1" t="s">
        <v>464</v>
      </c>
      <c r="F29" s="2">
        <v>81823</v>
      </c>
      <c r="G29" s="1" t="s">
        <v>106</v>
      </c>
      <c r="H29" s="1" t="s">
        <v>26</v>
      </c>
      <c r="I29" s="1" t="s">
        <v>27</v>
      </c>
      <c r="J29" s="1" t="s">
        <v>136</v>
      </c>
      <c r="K29" s="1" t="s">
        <v>571</v>
      </c>
      <c r="L29" s="1" t="s">
        <v>439</v>
      </c>
      <c r="M29" s="1" t="s">
        <v>440</v>
      </c>
      <c r="N29" s="1" t="s">
        <v>581</v>
      </c>
      <c r="O29" s="1" t="s">
        <v>111</v>
      </c>
      <c r="P29" s="1" t="s">
        <v>423</v>
      </c>
      <c r="Q29" s="1" t="s">
        <v>424</v>
      </c>
      <c r="R29" s="1" t="s">
        <v>33</v>
      </c>
      <c r="S29" s="1" t="s">
        <v>34</v>
      </c>
      <c r="T29" s="1" t="s">
        <v>108</v>
      </c>
      <c r="U29" s="1" t="s">
        <v>37</v>
      </c>
      <c r="V29" s="1" t="s">
        <v>35</v>
      </c>
      <c r="W29" s="3" t="s">
        <v>36</v>
      </c>
      <c r="X29" s="16">
        <v>64912850.759999998</v>
      </c>
      <c r="Y29" s="16">
        <f t="shared" si="0"/>
        <v>64.912850759999998</v>
      </c>
      <c r="Z29" s="16">
        <v>64912850.759999998</v>
      </c>
      <c r="AA29" s="16">
        <f t="shared" si="1"/>
        <v>64.912850759999998</v>
      </c>
      <c r="AB29" s="3" t="s">
        <v>114</v>
      </c>
      <c r="AC29" s="5" t="s">
        <v>574</v>
      </c>
    </row>
    <row r="30" spans="1:29" ht="15" customHeight="1">
      <c r="A30" s="1" t="s">
        <v>101</v>
      </c>
      <c r="B30" s="1" t="s">
        <v>102</v>
      </c>
      <c r="C30" s="1" t="s">
        <v>571</v>
      </c>
      <c r="D30" s="1" t="s">
        <v>582</v>
      </c>
      <c r="E30" s="1" t="s">
        <v>464</v>
      </c>
      <c r="F30" s="2">
        <v>81823</v>
      </c>
      <c r="G30" s="1" t="s">
        <v>106</v>
      </c>
      <c r="H30" s="1" t="s">
        <v>26</v>
      </c>
      <c r="I30" s="1" t="s">
        <v>27</v>
      </c>
      <c r="J30" s="1" t="s">
        <v>136</v>
      </c>
      <c r="K30" s="1" t="s">
        <v>571</v>
      </c>
      <c r="L30" s="1" t="s">
        <v>439</v>
      </c>
      <c r="M30" s="1" t="s">
        <v>440</v>
      </c>
      <c r="N30" s="1" t="s">
        <v>583</v>
      </c>
      <c r="O30" s="1" t="s">
        <v>111</v>
      </c>
      <c r="P30" s="1" t="s">
        <v>423</v>
      </c>
      <c r="Q30" s="1" t="s">
        <v>424</v>
      </c>
      <c r="R30" s="1" t="s">
        <v>33</v>
      </c>
      <c r="S30" s="1" t="s">
        <v>34</v>
      </c>
      <c r="T30" s="1" t="s">
        <v>108</v>
      </c>
      <c r="U30" s="1" t="s">
        <v>37</v>
      </c>
      <c r="V30" s="1" t="s">
        <v>35</v>
      </c>
      <c r="W30" s="3" t="s">
        <v>36</v>
      </c>
      <c r="X30" s="16">
        <v>19469130</v>
      </c>
      <c r="Y30" s="16">
        <f t="shared" si="0"/>
        <v>19.46913</v>
      </c>
      <c r="Z30" s="16">
        <v>19469130</v>
      </c>
      <c r="AA30" s="16">
        <f t="shared" si="1"/>
        <v>19.46913</v>
      </c>
      <c r="AB30" s="3" t="s">
        <v>114</v>
      </c>
      <c r="AC30" s="5" t="s">
        <v>574</v>
      </c>
    </row>
    <row r="31" spans="1:29" ht="15" customHeight="1">
      <c r="A31" s="1" t="s">
        <v>101</v>
      </c>
      <c r="B31" s="1" t="s">
        <v>102</v>
      </c>
      <c r="C31" s="1" t="s">
        <v>571</v>
      </c>
      <c r="D31" s="1" t="s">
        <v>584</v>
      </c>
      <c r="E31" s="1" t="s">
        <v>464</v>
      </c>
      <c r="F31" s="2">
        <v>81823</v>
      </c>
      <c r="G31" s="1" t="s">
        <v>106</v>
      </c>
      <c r="H31" s="1" t="s">
        <v>26</v>
      </c>
      <c r="I31" s="1" t="s">
        <v>27</v>
      </c>
      <c r="J31" s="1" t="s">
        <v>136</v>
      </c>
      <c r="K31" s="1" t="s">
        <v>571</v>
      </c>
      <c r="L31" s="1" t="s">
        <v>439</v>
      </c>
      <c r="M31" s="1" t="s">
        <v>440</v>
      </c>
      <c r="N31" s="1" t="s">
        <v>585</v>
      </c>
      <c r="O31" s="1" t="s">
        <v>150</v>
      </c>
      <c r="P31" s="1" t="s">
        <v>414</v>
      </c>
      <c r="Q31" s="1" t="s">
        <v>415</v>
      </c>
      <c r="R31" s="1" t="s">
        <v>33</v>
      </c>
      <c r="S31" s="1" t="s">
        <v>34</v>
      </c>
      <c r="T31" s="1" t="s">
        <v>108</v>
      </c>
      <c r="U31" s="1" t="s">
        <v>37</v>
      </c>
      <c r="V31" s="1" t="s">
        <v>35</v>
      </c>
      <c r="W31" s="3" t="s">
        <v>36</v>
      </c>
      <c r="X31" s="16">
        <v>5222667</v>
      </c>
      <c r="Y31" s="16">
        <f t="shared" si="0"/>
        <v>5.2226670000000004</v>
      </c>
      <c r="Z31" s="16">
        <v>5222667</v>
      </c>
      <c r="AA31" s="16">
        <f t="shared" si="1"/>
        <v>5.2226670000000004</v>
      </c>
      <c r="AB31" s="3" t="s">
        <v>114</v>
      </c>
      <c r="AC31" s="5" t="s">
        <v>574</v>
      </c>
    </row>
    <row r="32" spans="1:29" ht="15" customHeight="1">
      <c r="A32" s="1" t="s">
        <v>101</v>
      </c>
      <c r="B32" s="1" t="s">
        <v>102</v>
      </c>
      <c r="C32" s="1" t="s">
        <v>571</v>
      </c>
      <c r="D32" s="1" t="s">
        <v>586</v>
      </c>
      <c r="E32" s="1" t="s">
        <v>464</v>
      </c>
      <c r="F32" s="2">
        <v>81823</v>
      </c>
      <c r="G32" s="1" t="s">
        <v>106</v>
      </c>
      <c r="H32" s="1" t="s">
        <v>26</v>
      </c>
      <c r="I32" s="1" t="s">
        <v>27</v>
      </c>
      <c r="J32" s="1" t="s">
        <v>136</v>
      </c>
      <c r="K32" s="1" t="s">
        <v>571</v>
      </c>
      <c r="L32" s="1" t="s">
        <v>450</v>
      </c>
      <c r="M32" s="1" t="s">
        <v>451</v>
      </c>
      <c r="N32" s="1" t="s">
        <v>587</v>
      </c>
      <c r="O32" s="1" t="s">
        <v>111</v>
      </c>
      <c r="P32" s="1" t="s">
        <v>174</v>
      </c>
      <c r="Q32" s="1" t="s">
        <v>175</v>
      </c>
      <c r="R32" s="1" t="s">
        <v>33</v>
      </c>
      <c r="S32" s="1" t="s">
        <v>34</v>
      </c>
      <c r="T32" s="1" t="s">
        <v>108</v>
      </c>
      <c r="U32" s="1" t="s">
        <v>37</v>
      </c>
      <c r="V32" s="1" t="s">
        <v>35</v>
      </c>
      <c r="W32" s="3" t="s">
        <v>36</v>
      </c>
      <c r="X32" s="16">
        <v>44100000</v>
      </c>
      <c r="Y32" s="16">
        <f t="shared" si="0"/>
        <v>44.1</v>
      </c>
      <c r="Z32" s="16">
        <v>44100000</v>
      </c>
      <c r="AA32" s="16">
        <f t="shared" si="1"/>
        <v>44.1</v>
      </c>
      <c r="AB32" s="3" t="s">
        <v>114</v>
      </c>
      <c r="AC32" s="5" t="s">
        <v>588</v>
      </c>
    </row>
    <row r="33" spans="1:29" ht="15" customHeight="1">
      <c r="A33" s="1" t="s">
        <v>101</v>
      </c>
      <c r="B33" s="1" t="s">
        <v>102</v>
      </c>
      <c r="C33" s="1" t="s">
        <v>589</v>
      </c>
      <c r="D33" s="1" t="s">
        <v>590</v>
      </c>
      <c r="E33" s="1" t="s">
        <v>464</v>
      </c>
      <c r="F33" s="2">
        <v>81823</v>
      </c>
      <c r="G33" s="1" t="s">
        <v>106</v>
      </c>
      <c r="H33" s="1" t="s">
        <v>26</v>
      </c>
      <c r="I33" s="1" t="s">
        <v>27</v>
      </c>
      <c r="J33" s="1" t="s">
        <v>136</v>
      </c>
      <c r="K33" s="1" t="s">
        <v>589</v>
      </c>
      <c r="L33" s="1" t="s">
        <v>156</v>
      </c>
      <c r="M33" s="1" t="s">
        <v>157</v>
      </c>
      <c r="N33" s="1" t="s">
        <v>591</v>
      </c>
      <c r="O33" s="1" t="s">
        <v>111</v>
      </c>
      <c r="P33" s="1" t="s">
        <v>487</v>
      </c>
      <c r="Q33" s="1" t="s">
        <v>488</v>
      </c>
      <c r="R33" s="1" t="s">
        <v>33</v>
      </c>
      <c r="S33" s="1" t="s">
        <v>34</v>
      </c>
      <c r="T33" s="1" t="s">
        <v>108</v>
      </c>
      <c r="U33" s="1" t="s">
        <v>37</v>
      </c>
      <c r="V33" s="1" t="s">
        <v>35</v>
      </c>
      <c r="W33" s="3" t="s">
        <v>36</v>
      </c>
      <c r="X33" s="16">
        <v>48258701.210000001</v>
      </c>
      <c r="Y33" s="16">
        <f t="shared" si="0"/>
        <v>48.258701209999998</v>
      </c>
      <c r="Z33" s="16">
        <v>47258906.049999997</v>
      </c>
      <c r="AA33" s="16">
        <f t="shared" si="1"/>
        <v>47.25890605</v>
      </c>
      <c r="AB33" s="3" t="s">
        <v>114</v>
      </c>
      <c r="AC33" s="5" t="s">
        <v>592</v>
      </c>
    </row>
    <row r="34" spans="1:29" ht="15" customHeight="1">
      <c r="A34" s="1" t="s">
        <v>101</v>
      </c>
      <c r="B34" s="1" t="s">
        <v>102</v>
      </c>
      <c r="C34" s="1" t="s">
        <v>589</v>
      </c>
      <c r="D34" s="1" t="s">
        <v>593</v>
      </c>
      <c r="E34" s="1" t="s">
        <v>464</v>
      </c>
      <c r="F34" s="2">
        <v>81823</v>
      </c>
      <c r="G34" s="1" t="s">
        <v>106</v>
      </c>
      <c r="H34" s="1" t="s">
        <v>26</v>
      </c>
      <c r="I34" s="1" t="s">
        <v>27</v>
      </c>
      <c r="J34" s="1" t="s">
        <v>136</v>
      </c>
      <c r="K34" s="1" t="s">
        <v>589</v>
      </c>
      <c r="L34" s="1" t="s">
        <v>147</v>
      </c>
      <c r="M34" s="1" t="s">
        <v>148</v>
      </c>
      <c r="N34" s="1" t="s">
        <v>594</v>
      </c>
      <c r="O34" s="1" t="s">
        <v>150</v>
      </c>
      <c r="P34" s="1" t="s">
        <v>151</v>
      </c>
      <c r="Q34" s="1" t="s">
        <v>152</v>
      </c>
      <c r="R34" s="1" t="s">
        <v>33</v>
      </c>
      <c r="S34" s="1" t="s">
        <v>34</v>
      </c>
      <c r="T34" s="1" t="s">
        <v>108</v>
      </c>
      <c r="U34" s="1" t="s">
        <v>37</v>
      </c>
      <c r="V34" s="1" t="s">
        <v>35</v>
      </c>
      <c r="W34" s="3" t="s">
        <v>36</v>
      </c>
      <c r="X34" s="16">
        <v>17242200</v>
      </c>
      <c r="Y34" s="16">
        <f t="shared" si="0"/>
        <v>17.2422</v>
      </c>
      <c r="Z34" s="16">
        <v>17242200</v>
      </c>
      <c r="AA34" s="16">
        <f t="shared" si="1"/>
        <v>17.2422</v>
      </c>
      <c r="AB34" s="3" t="s">
        <v>114</v>
      </c>
      <c r="AC34" s="5" t="s">
        <v>595</v>
      </c>
    </row>
    <row r="35" spans="1:29" ht="15" customHeight="1">
      <c r="A35" s="1" t="s">
        <v>101</v>
      </c>
      <c r="B35" s="1" t="s">
        <v>102</v>
      </c>
      <c r="C35" s="1" t="s">
        <v>589</v>
      </c>
      <c r="D35" s="1" t="s">
        <v>596</v>
      </c>
      <c r="E35" s="1" t="s">
        <v>464</v>
      </c>
      <c r="F35" s="2">
        <v>81823</v>
      </c>
      <c r="G35" s="1" t="s">
        <v>106</v>
      </c>
      <c r="H35" s="1" t="s">
        <v>26</v>
      </c>
      <c r="I35" s="1" t="s">
        <v>27</v>
      </c>
      <c r="J35" s="1" t="s">
        <v>136</v>
      </c>
      <c r="K35" s="1" t="s">
        <v>589</v>
      </c>
      <c r="L35" s="1" t="s">
        <v>147</v>
      </c>
      <c r="M35" s="1" t="s">
        <v>148</v>
      </c>
      <c r="N35" s="1" t="s">
        <v>597</v>
      </c>
      <c r="O35" s="1" t="s">
        <v>150</v>
      </c>
      <c r="P35" s="1" t="s">
        <v>598</v>
      </c>
      <c r="Q35" s="1" t="s">
        <v>599</v>
      </c>
      <c r="R35" s="1" t="s">
        <v>33</v>
      </c>
      <c r="S35" s="1" t="s">
        <v>34</v>
      </c>
      <c r="T35" s="1" t="s">
        <v>108</v>
      </c>
      <c r="U35" s="1" t="s">
        <v>37</v>
      </c>
      <c r="V35" s="1" t="s">
        <v>35</v>
      </c>
      <c r="W35" s="3" t="s">
        <v>36</v>
      </c>
      <c r="X35" s="16">
        <v>17334900</v>
      </c>
      <c r="Y35" s="16">
        <f t="shared" si="0"/>
        <v>17.334900000000001</v>
      </c>
      <c r="Z35" s="16">
        <v>17334900</v>
      </c>
      <c r="AA35" s="16">
        <f t="shared" si="1"/>
        <v>17.334900000000001</v>
      </c>
      <c r="AB35" s="3" t="s">
        <v>114</v>
      </c>
      <c r="AC35" s="5" t="s">
        <v>600</v>
      </c>
    </row>
    <row r="36" spans="1:29" ht="15" customHeight="1">
      <c r="A36" s="1" t="s">
        <v>101</v>
      </c>
      <c r="B36" s="1" t="s">
        <v>102</v>
      </c>
      <c r="C36" s="1" t="s">
        <v>601</v>
      </c>
      <c r="D36" s="1" t="s">
        <v>602</v>
      </c>
      <c r="E36" s="1" t="s">
        <v>464</v>
      </c>
      <c r="F36" s="2">
        <v>81823</v>
      </c>
      <c r="G36" s="1" t="s">
        <v>106</v>
      </c>
      <c r="H36" s="1" t="s">
        <v>26</v>
      </c>
      <c r="I36" s="1" t="s">
        <v>27</v>
      </c>
      <c r="J36" s="1" t="s">
        <v>136</v>
      </c>
      <c r="K36" s="1" t="s">
        <v>601</v>
      </c>
      <c r="L36" s="1" t="s">
        <v>147</v>
      </c>
      <c r="M36" s="1" t="s">
        <v>148</v>
      </c>
      <c r="N36" s="1" t="s">
        <v>603</v>
      </c>
      <c r="O36" s="1" t="s">
        <v>150</v>
      </c>
      <c r="P36" s="1" t="s">
        <v>391</v>
      </c>
      <c r="Q36" s="1" t="s">
        <v>392</v>
      </c>
      <c r="R36" s="1" t="s">
        <v>33</v>
      </c>
      <c r="S36" s="1" t="s">
        <v>34</v>
      </c>
      <c r="T36" s="1" t="s">
        <v>108</v>
      </c>
      <c r="U36" s="1" t="s">
        <v>37</v>
      </c>
      <c r="V36" s="1" t="s">
        <v>35</v>
      </c>
      <c r="W36" s="3" t="s">
        <v>36</v>
      </c>
      <c r="X36" s="16">
        <v>22248000</v>
      </c>
      <c r="Y36" s="16">
        <f t="shared" si="0"/>
        <v>22.248000000000001</v>
      </c>
      <c r="Z36" s="16">
        <v>22248000</v>
      </c>
      <c r="AA36" s="16">
        <f t="shared" si="1"/>
        <v>22.248000000000001</v>
      </c>
      <c r="AB36" s="3" t="s">
        <v>114</v>
      </c>
      <c r="AC36" s="5" t="s">
        <v>604</v>
      </c>
    </row>
    <row r="37" spans="1:29" ht="15" customHeight="1">
      <c r="A37" s="1" t="s">
        <v>101</v>
      </c>
      <c r="B37" s="1" t="s">
        <v>102</v>
      </c>
      <c r="C37" s="1" t="s">
        <v>501</v>
      </c>
      <c r="D37" s="1" t="s">
        <v>605</v>
      </c>
      <c r="E37" s="1" t="s">
        <v>606</v>
      </c>
      <c r="F37" s="2">
        <v>84223</v>
      </c>
      <c r="G37" s="1" t="s">
        <v>106</v>
      </c>
      <c r="H37" s="1" t="s">
        <v>26</v>
      </c>
      <c r="I37" s="1" t="s">
        <v>27</v>
      </c>
      <c r="J37" s="1" t="s">
        <v>607</v>
      </c>
      <c r="K37" s="1" t="s">
        <v>501</v>
      </c>
      <c r="L37" s="1" t="s">
        <v>191</v>
      </c>
      <c r="M37" s="1" t="s">
        <v>192</v>
      </c>
      <c r="N37" s="1" t="s">
        <v>514</v>
      </c>
      <c r="O37" s="1" t="s">
        <v>111</v>
      </c>
      <c r="P37" s="1" t="s">
        <v>515</v>
      </c>
      <c r="Q37" s="1" t="s">
        <v>516</v>
      </c>
      <c r="R37" s="1" t="s">
        <v>33</v>
      </c>
      <c r="S37" s="1" t="s">
        <v>34</v>
      </c>
      <c r="T37" s="1" t="s">
        <v>108</v>
      </c>
      <c r="U37" s="1" t="s">
        <v>37</v>
      </c>
      <c r="V37" s="1" t="s">
        <v>35</v>
      </c>
      <c r="W37" s="3" t="s">
        <v>36</v>
      </c>
      <c r="X37" s="16">
        <v>3443906263.1300001</v>
      </c>
      <c r="Y37" s="16">
        <f t="shared" si="0"/>
        <v>3443.9062631300003</v>
      </c>
      <c r="Z37" s="16">
        <v>3443906263.1300001</v>
      </c>
      <c r="AA37" s="16">
        <f t="shared" si="1"/>
        <v>3443.9062631300003</v>
      </c>
      <c r="AB37" s="3" t="s">
        <v>114</v>
      </c>
      <c r="AC37" s="5" t="s">
        <v>517</v>
      </c>
    </row>
    <row r="38" spans="1:29" ht="15" customHeight="1">
      <c r="A38" s="1" t="s">
        <v>101</v>
      </c>
      <c r="B38" s="1" t="s">
        <v>102</v>
      </c>
      <c r="C38" s="1" t="s">
        <v>571</v>
      </c>
      <c r="D38" s="1" t="s">
        <v>608</v>
      </c>
      <c r="E38" s="1" t="s">
        <v>606</v>
      </c>
      <c r="F38" s="2">
        <v>84223</v>
      </c>
      <c r="G38" s="1" t="s">
        <v>106</v>
      </c>
      <c r="H38" s="1" t="s">
        <v>26</v>
      </c>
      <c r="I38" s="1" t="s">
        <v>27</v>
      </c>
      <c r="J38" s="1" t="s">
        <v>607</v>
      </c>
      <c r="K38" s="1" t="s">
        <v>571</v>
      </c>
      <c r="L38" s="1" t="s">
        <v>450</v>
      </c>
      <c r="M38" s="1" t="s">
        <v>451</v>
      </c>
      <c r="N38" s="1" t="s">
        <v>587</v>
      </c>
      <c r="O38" s="1" t="s">
        <v>111</v>
      </c>
      <c r="P38" s="1" t="s">
        <v>174</v>
      </c>
      <c r="Q38" s="1" t="s">
        <v>175</v>
      </c>
      <c r="R38" s="1" t="s">
        <v>33</v>
      </c>
      <c r="S38" s="1" t="s">
        <v>34</v>
      </c>
      <c r="T38" s="1" t="s">
        <v>108</v>
      </c>
      <c r="U38" s="1" t="s">
        <v>37</v>
      </c>
      <c r="V38" s="1" t="s">
        <v>35</v>
      </c>
      <c r="W38" s="3" t="s">
        <v>36</v>
      </c>
      <c r="X38" s="16">
        <v>46305000</v>
      </c>
      <c r="Y38" s="16">
        <f t="shared" si="0"/>
        <v>46.305</v>
      </c>
      <c r="Z38" s="16">
        <v>46305000</v>
      </c>
      <c r="AA38" s="16">
        <f t="shared" si="1"/>
        <v>46.305</v>
      </c>
      <c r="AB38" s="3" t="s">
        <v>114</v>
      </c>
      <c r="AC38" s="5" t="s">
        <v>609</v>
      </c>
    </row>
    <row r="39" spans="1:29" ht="15" customHeight="1">
      <c r="A39" s="1" t="s">
        <v>101</v>
      </c>
      <c r="B39" s="1" t="s">
        <v>102</v>
      </c>
      <c r="C39" s="1" t="s">
        <v>501</v>
      </c>
      <c r="D39" s="1" t="s">
        <v>610</v>
      </c>
      <c r="E39" s="1" t="s">
        <v>611</v>
      </c>
      <c r="F39" s="2">
        <v>84323</v>
      </c>
      <c r="G39" s="1" t="s">
        <v>106</v>
      </c>
      <c r="H39" s="1" t="s">
        <v>26</v>
      </c>
      <c r="I39" s="1" t="s">
        <v>27</v>
      </c>
      <c r="J39" s="1" t="s">
        <v>612</v>
      </c>
      <c r="K39" s="1" t="s">
        <v>501</v>
      </c>
      <c r="L39" s="1" t="s">
        <v>191</v>
      </c>
      <c r="M39" s="1" t="s">
        <v>192</v>
      </c>
      <c r="N39" s="1" t="s">
        <v>514</v>
      </c>
      <c r="O39" s="1" t="s">
        <v>111</v>
      </c>
      <c r="P39" s="1" t="s">
        <v>203</v>
      </c>
      <c r="Q39" s="1" t="s">
        <v>204</v>
      </c>
      <c r="R39" s="1" t="s">
        <v>33</v>
      </c>
      <c r="S39" s="1" t="s">
        <v>34</v>
      </c>
      <c r="T39" s="1" t="s">
        <v>108</v>
      </c>
      <c r="U39" s="1" t="s">
        <v>37</v>
      </c>
      <c r="V39" s="1" t="s">
        <v>35</v>
      </c>
      <c r="W39" s="3" t="s">
        <v>36</v>
      </c>
      <c r="X39" s="16">
        <v>47600110</v>
      </c>
      <c r="Y39" s="16">
        <f t="shared" si="0"/>
        <v>47.600110000000001</v>
      </c>
      <c r="Z39" s="16">
        <v>47600110</v>
      </c>
      <c r="AA39" s="16">
        <f t="shared" si="1"/>
        <v>47.600110000000001</v>
      </c>
      <c r="AB39" s="3" t="s">
        <v>114</v>
      </c>
      <c r="AC39" s="5" t="s">
        <v>613</v>
      </c>
    </row>
    <row r="40" spans="1:29" ht="15" customHeight="1">
      <c r="A40" s="1" t="s">
        <v>101</v>
      </c>
      <c r="B40" s="1" t="s">
        <v>102</v>
      </c>
      <c r="C40" s="1" t="s">
        <v>501</v>
      </c>
      <c r="D40" s="1" t="s">
        <v>614</v>
      </c>
      <c r="E40" s="1" t="s">
        <v>611</v>
      </c>
      <c r="F40" s="2">
        <v>84323</v>
      </c>
      <c r="G40" s="1" t="s">
        <v>106</v>
      </c>
      <c r="H40" s="1" t="s">
        <v>26</v>
      </c>
      <c r="I40" s="1" t="s">
        <v>27</v>
      </c>
      <c r="J40" s="1" t="s">
        <v>612</v>
      </c>
      <c r="K40" s="1" t="s">
        <v>501</v>
      </c>
      <c r="L40" s="1" t="s">
        <v>191</v>
      </c>
      <c r="M40" s="1" t="s">
        <v>192</v>
      </c>
      <c r="N40" s="1" t="s">
        <v>514</v>
      </c>
      <c r="O40" s="1" t="s">
        <v>111</v>
      </c>
      <c r="P40" s="1" t="s">
        <v>515</v>
      </c>
      <c r="Q40" s="1" t="s">
        <v>516</v>
      </c>
      <c r="R40" s="1" t="s">
        <v>33</v>
      </c>
      <c r="S40" s="1" t="s">
        <v>34</v>
      </c>
      <c r="T40" s="1" t="s">
        <v>108</v>
      </c>
      <c r="U40" s="1" t="s">
        <v>37</v>
      </c>
      <c r="V40" s="1" t="s">
        <v>35</v>
      </c>
      <c r="W40" s="3" t="s">
        <v>36</v>
      </c>
      <c r="X40" s="16">
        <v>2109392586.1700001</v>
      </c>
      <c r="Y40" s="16">
        <f t="shared" si="0"/>
        <v>2109.39258617</v>
      </c>
      <c r="Z40" s="16">
        <v>2109392586.1700001</v>
      </c>
      <c r="AA40" s="16">
        <f t="shared" si="1"/>
        <v>2109.39258617</v>
      </c>
      <c r="AB40" s="3" t="s">
        <v>114</v>
      </c>
      <c r="AC40" s="5" t="s">
        <v>517</v>
      </c>
    </row>
    <row r="41" spans="1:29" ht="15" customHeight="1">
      <c r="A41" s="1" t="s">
        <v>101</v>
      </c>
      <c r="B41" s="1" t="s">
        <v>102</v>
      </c>
      <c r="C41" s="1" t="s">
        <v>571</v>
      </c>
      <c r="D41" s="1" t="s">
        <v>615</v>
      </c>
      <c r="E41" s="1" t="s">
        <v>611</v>
      </c>
      <c r="F41" s="2">
        <v>84323</v>
      </c>
      <c r="G41" s="1" t="s">
        <v>106</v>
      </c>
      <c r="H41" s="1" t="s">
        <v>26</v>
      </c>
      <c r="I41" s="1" t="s">
        <v>27</v>
      </c>
      <c r="J41" s="1" t="s">
        <v>612</v>
      </c>
      <c r="K41" s="1" t="s">
        <v>571</v>
      </c>
      <c r="L41" s="1" t="s">
        <v>450</v>
      </c>
      <c r="M41" s="1" t="s">
        <v>451</v>
      </c>
      <c r="N41" s="1" t="s">
        <v>587</v>
      </c>
      <c r="O41" s="1" t="s">
        <v>111</v>
      </c>
      <c r="P41" s="1" t="s">
        <v>174</v>
      </c>
      <c r="Q41" s="1" t="s">
        <v>175</v>
      </c>
      <c r="R41" s="1" t="s">
        <v>33</v>
      </c>
      <c r="S41" s="1" t="s">
        <v>34</v>
      </c>
      <c r="T41" s="1" t="s">
        <v>108</v>
      </c>
      <c r="U41" s="1" t="s">
        <v>37</v>
      </c>
      <c r="V41" s="1" t="s">
        <v>35</v>
      </c>
      <c r="W41" s="3" t="s">
        <v>36</v>
      </c>
      <c r="X41" s="16">
        <v>28361812.5</v>
      </c>
      <c r="Y41" s="16">
        <f t="shared" si="0"/>
        <v>28.361812499999999</v>
      </c>
      <c r="Z41" s="16">
        <v>28361812.5</v>
      </c>
      <c r="AA41" s="16">
        <f t="shared" si="1"/>
        <v>28.361812499999999</v>
      </c>
      <c r="AB41" s="3" t="s">
        <v>114</v>
      </c>
      <c r="AC41" s="5" t="s">
        <v>616</v>
      </c>
    </row>
    <row r="42" spans="1:29" ht="15" customHeight="1">
      <c r="A42" s="1" t="s">
        <v>101</v>
      </c>
      <c r="B42" s="1" t="s">
        <v>102</v>
      </c>
      <c r="C42" s="1" t="s">
        <v>617</v>
      </c>
      <c r="D42" s="1" t="s">
        <v>618</v>
      </c>
      <c r="E42" s="1" t="s">
        <v>619</v>
      </c>
      <c r="F42" s="2">
        <v>84423</v>
      </c>
      <c r="G42" s="1" t="s">
        <v>106</v>
      </c>
      <c r="H42" s="1" t="s">
        <v>26</v>
      </c>
      <c r="I42" s="1" t="s">
        <v>27</v>
      </c>
      <c r="J42" s="1" t="s">
        <v>136</v>
      </c>
      <c r="K42" s="1" t="s">
        <v>617</v>
      </c>
      <c r="L42" s="1" t="s">
        <v>439</v>
      </c>
      <c r="M42" s="1" t="s">
        <v>440</v>
      </c>
      <c r="N42" s="1" t="s">
        <v>620</v>
      </c>
      <c r="O42" s="1" t="s">
        <v>150</v>
      </c>
      <c r="P42" s="1" t="s">
        <v>621</v>
      </c>
      <c r="Q42" s="1" t="s">
        <v>622</v>
      </c>
      <c r="R42" s="1" t="s">
        <v>41</v>
      </c>
      <c r="S42" s="1" t="s">
        <v>42</v>
      </c>
      <c r="T42" s="1" t="s">
        <v>231</v>
      </c>
      <c r="U42" s="1" t="s">
        <v>46</v>
      </c>
      <c r="V42" s="1" t="s">
        <v>35</v>
      </c>
      <c r="W42" s="3" t="s">
        <v>36</v>
      </c>
      <c r="X42" s="16">
        <v>7508700</v>
      </c>
      <c r="Y42" s="16">
        <f t="shared" si="0"/>
        <v>7.5087000000000002</v>
      </c>
      <c r="Z42" s="16">
        <v>7508700</v>
      </c>
      <c r="AA42" s="16">
        <f t="shared" si="1"/>
        <v>7.5087000000000002</v>
      </c>
      <c r="AB42" s="3" t="s">
        <v>114</v>
      </c>
      <c r="AC42" s="5" t="s">
        <v>623</v>
      </c>
    </row>
    <row r="43" spans="1:29" ht="15" customHeight="1">
      <c r="A43" s="1" t="s">
        <v>101</v>
      </c>
      <c r="B43" s="1" t="s">
        <v>102</v>
      </c>
      <c r="C43" s="1" t="s">
        <v>617</v>
      </c>
      <c r="D43" s="1" t="s">
        <v>624</v>
      </c>
      <c r="E43" s="1" t="s">
        <v>619</v>
      </c>
      <c r="F43" s="2">
        <v>84423</v>
      </c>
      <c r="G43" s="1" t="s">
        <v>106</v>
      </c>
      <c r="H43" s="1" t="s">
        <v>26</v>
      </c>
      <c r="I43" s="1" t="s">
        <v>27</v>
      </c>
      <c r="J43" s="1" t="s">
        <v>136</v>
      </c>
      <c r="K43" s="1" t="s">
        <v>617</v>
      </c>
      <c r="L43" s="1" t="s">
        <v>147</v>
      </c>
      <c r="M43" s="1" t="s">
        <v>148</v>
      </c>
      <c r="N43" s="1" t="s">
        <v>625</v>
      </c>
      <c r="O43" s="1" t="s">
        <v>150</v>
      </c>
      <c r="P43" s="1" t="s">
        <v>626</v>
      </c>
      <c r="Q43" s="1" t="s">
        <v>627</v>
      </c>
      <c r="R43" s="1" t="s">
        <v>41</v>
      </c>
      <c r="S43" s="1" t="s">
        <v>42</v>
      </c>
      <c r="T43" s="1" t="s">
        <v>231</v>
      </c>
      <c r="U43" s="1" t="s">
        <v>46</v>
      </c>
      <c r="V43" s="1" t="s">
        <v>35</v>
      </c>
      <c r="W43" s="3" t="s">
        <v>36</v>
      </c>
      <c r="X43" s="16">
        <v>8621100</v>
      </c>
      <c r="Y43" s="16">
        <f t="shared" si="0"/>
        <v>8.6211000000000002</v>
      </c>
      <c r="Z43" s="16">
        <v>8621100</v>
      </c>
      <c r="AA43" s="16">
        <f t="shared" si="1"/>
        <v>8.6211000000000002</v>
      </c>
      <c r="AB43" s="3" t="s">
        <v>114</v>
      </c>
      <c r="AC43" s="5" t="s">
        <v>628</v>
      </c>
    </row>
    <row r="44" spans="1:29" ht="15" customHeight="1">
      <c r="A44" s="1" t="s">
        <v>101</v>
      </c>
      <c r="B44" s="1" t="s">
        <v>102</v>
      </c>
      <c r="C44" s="1" t="s">
        <v>617</v>
      </c>
      <c r="D44" s="1" t="s">
        <v>107</v>
      </c>
      <c r="E44" s="1" t="s">
        <v>619</v>
      </c>
      <c r="F44" s="2">
        <v>84423</v>
      </c>
      <c r="G44" s="1" t="s">
        <v>106</v>
      </c>
      <c r="H44" s="1" t="s">
        <v>26</v>
      </c>
      <c r="I44" s="1" t="s">
        <v>27</v>
      </c>
      <c r="J44" s="1" t="s">
        <v>136</v>
      </c>
      <c r="K44" s="1" t="s">
        <v>617</v>
      </c>
      <c r="L44" s="1" t="s">
        <v>147</v>
      </c>
      <c r="M44" s="1" t="s">
        <v>148</v>
      </c>
      <c r="N44" s="1" t="s">
        <v>629</v>
      </c>
      <c r="O44" s="1" t="s">
        <v>150</v>
      </c>
      <c r="P44" s="1" t="s">
        <v>630</v>
      </c>
      <c r="Q44" s="1" t="s">
        <v>631</v>
      </c>
      <c r="R44" s="1" t="s">
        <v>41</v>
      </c>
      <c r="S44" s="1" t="s">
        <v>42</v>
      </c>
      <c r="T44" s="1" t="s">
        <v>231</v>
      </c>
      <c r="U44" s="1" t="s">
        <v>46</v>
      </c>
      <c r="V44" s="1" t="s">
        <v>35</v>
      </c>
      <c r="W44" s="3" t="s">
        <v>36</v>
      </c>
      <c r="X44" s="16">
        <v>10475100</v>
      </c>
      <c r="Y44" s="16">
        <f t="shared" si="0"/>
        <v>10.475099999999999</v>
      </c>
      <c r="Z44" s="16">
        <v>10475100</v>
      </c>
      <c r="AA44" s="16">
        <f t="shared" si="1"/>
        <v>10.475099999999999</v>
      </c>
      <c r="AB44" s="3" t="s">
        <v>114</v>
      </c>
      <c r="AC44" s="5" t="s">
        <v>632</v>
      </c>
    </row>
    <row r="45" spans="1:29" ht="15" customHeight="1">
      <c r="A45" s="1" t="s">
        <v>101</v>
      </c>
      <c r="B45" s="1" t="s">
        <v>102</v>
      </c>
      <c r="C45" s="1" t="s">
        <v>521</v>
      </c>
      <c r="D45" s="1" t="s">
        <v>633</v>
      </c>
      <c r="E45" s="1" t="s">
        <v>619</v>
      </c>
      <c r="F45" s="2">
        <v>84423</v>
      </c>
      <c r="G45" s="1" t="s">
        <v>106</v>
      </c>
      <c r="H45" s="1" t="s">
        <v>26</v>
      </c>
      <c r="I45" s="1" t="s">
        <v>27</v>
      </c>
      <c r="J45" s="1" t="s">
        <v>136</v>
      </c>
      <c r="K45" s="1" t="s">
        <v>521</v>
      </c>
      <c r="L45" s="1" t="s">
        <v>147</v>
      </c>
      <c r="M45" s="1" t="s">
        <v>148</v>
      </c>
      <c r="N45" s="1" t="s">
        <v>634</v>
      </c>
      <c r="O45" s="1" t="s">
        <v>150</v>
      </c>
      <c r="P45" s="1" t="s">
        <v>258</v>
      </c>
      <c r="Q45" s="1" t="s">
        <v>259</v>
      </c>
      <c r="R45" s="1" t="s">
        <v>41</v>
      </c>
      <c r="S45" s="1" t="s">
        <v>42</v>
      </c>
      <c r="T45" s="1" t="s">
        <v>231</v>
      </c>
      <c r="U45" s="1" t="s">
        <v>46</v>
      </c>
      <c r="V45" s="1" t="s">
        <v>35</v>
      </c>
      <c r="W45" s="3" t="s">
        <v>36</v>
      </c>
      <c r="X45" s="16">
        <v>26734680</v>
      </c>
      <c r="Y45" s="16">
        <f t="shared" si="0"/>
        <v>26.734680000000001</v>
      </c>
      <c r="Z45" s="16">
        <v>26734680</v>
      </c>
      <c r="AA45" s="16">
        <f t="shared" si="1"/>
        <v>26.734680000000001</v>
      </c>
      <c r="AB45" s="3" t="s">
        <v>114</v>
      </c>
      <c r="AC45" s="5" t="s">
        <v>635</v>
      </c>
    </row>
    <row r="46" spans="1:29" ht="15" customHeight="1">
      <c r="A46" s="1" t="s">
        <v>101</v>
      </c>
      <c r="B46" s="1" t="s">
        <v>102</v>
      </c>
      <c r="C46" s="1" t="s">
        <v>636</v>
      </c>
      <c r="D46" s="1" t="s">
        <v>637</v>
      </c>
      <c r="E46" s="1" t="s">
        <v>619</v>
      </c>
      <c r="F46" s="2">
        <v>84423</v>
      </c>
      <c r="G46" s="1" t="s">
        <v>106</v>
      </c>
      <c r="H46" s="1" t="s">
        <v>26</v>
      </c>
      <c r="I46" s="1" t="s">
        <v>27</v>
      </c>
      <c r="J46" s="1" t="s">
        <v>136</v>
      </c>
      <c r="K46" s="1" t="s">
        <v>636</v>
      </c>
      <c r="L46" s="1" t="s">
        <v>147</v>
      </c>
      <c r="M46" s="1" t="s">
        <v>148</v>
      </c>
      <c r="N46" s="1" t="s">
        <v>638</v>
      </c>
      <c r="O46" s="1" t="s">
        <v>150</v>
      </c>
      <c r="P46" s="1" t="s">
        <v>386</v>
      </c>
      <c r="Q46" s="1" t="s">
        <v>387</v>
      </c>
      <c r="R46" s="1" t="s">
        <v>41</v>
      </c>
      <c r="S46" s="1" t="s">
        <v>42</v>
      </c>
      <c r="T46" s="1" t="s">
        <v>231</v>
      </c>
      <c r="U46" s="1" t="s">
        <v>46</v>
      </c>
      <c r="V46" s="1" t="s">
        <v>35</v>
      </c>
      <c r="W46" s="3" t="s">
        <v>36</v>
      </c>
      <c r="X46" s="16">
        <v>25708800</v>
      </c>
      <c r="Y46" s="16">
        <f t="shared" si="0"/>
        <v>25.7088</v>
      </c>
      <c r="Z46" s="16">
        <v>25708800</v>
      </c>
      <c r="AA46" s="16">
        <f t="shared" si="1"/>
        <v>25.7088</v>
      </c>
      <c r="AB46" s="3" t="s">
        <v>114</v>
      </c>
      <c r="AC46" s="5" t="s">
        <v>639</v>
      </c>
    </row>
    <row r="47" spans="1:29" ht="15" customHeight="1">
      <c r="A47" s="1" t="s">
        <v>101</v>
      </c>
      <c r="B47" s="1" t="s">
        <v>102</v>
      </c>
      <c r="C47" s="1" t="s">
        <v>538</v>
      </c>
      <c r="D47" s="1" t="s">
        <v>640</v>
      </c>
      <c r="E47" s="1" t="s">
        <v>619</v>
      </c>
      <c r="F47" s="2">
        <v>84423</v>
      </c>
      <c r="G47" s="1" t="s">
        <v>106</v>
      </c>
      <c r="H47" s="1" t="s">
        <v>26</v>
      </c>
      <c r="I47" s="1" t="s">
        <v>27</v>
      </c>
      <c r="J47" s="1" t="s">
        <v>136</v>
      </c>
      <c r="K47" s="1" t="s">
        <v>538</v>
      </c>
      <c r="L47" s="1" t="s">
        <v>147</v>
      </c>
      <c r="M47" s="1" t="s">
        <v>148</v>
      </c>
      <c r="N47" s="1" t="s">
        <v>641</v>
      </c>
      <c r="O47" s="1" t="s">
        <v>150</v>
      </c>
      <c r="P47" s="1" t="s">
        <v>284</v>
      </c>
      <c r="Q47" s="1" t="s">
        <v>285</v>
      </c>
      <c r="R47" s="1" t="s">
        <v>41</v>
      </c>
      <c r="S47" s="1" t="s">
        <v>42</v>
      </c>
      <c r="T47" s="1" t="s">
        <v>231</v>
      </c>
      <c r="U47" s="1" t="s">
        <v>46</v>
      </c>
      <c r="V47" s="1" t="s">
        <v>35</v>
      </c>
      <c r="W47" s="3" t="s">
        <v>36</v>
      </c>
      <c r="X47" s="16">
        <v>25708800</v>
      </c>
      <c r="Y47" s="16">
        <f t="shared" si="0"/>
        <v>25.7088</v>
      </c>
      <c r="Z47" s="16">
        <v>25708800</v>
      </c>
      <c r="AA47" s="16">
        <f t="shared" si="1"/>
        <v>25.7088</v>
      </c>
      <c r="AB47" s="3" t="s">
        <v>114</v>
      </c>
      <c r="AC47" s="5" t="s">
        <v>642</v>
      </c>
    </row>
    <row r="48" spans="1:29" ht="15" customHeight="1">
      <c r="A48" s="1" t="s">
        <v>101</v>
      </c>
      <c r="B48" s="1" t="s">
        <v>102</v>
      </c>
      <c r="C48" s="1" t="s">
        <v>542</v>
      </c>
      <c r="D48" s="1" t="s">
        <v>643</v>
      </c>
      <c r="E48" s="1" t="s">
        <v>619</v>
      </c>
      <c r="F48" s="2">
        <v>84423</v>
      </c>
      <c r="G48" s="1" t="s">
        <v>106</v>
      </c>
      <c r="H48" s="1" t="s">
        <v>26</v>
      </c>
      <c r="I48" s="1" t="s">
        <v>27</v>
      </c>
      <c r="J48" s="1" t="s">
        <v>136</v>
      </c>
      <c r="K48" s="1" t="s">
        <v>542</v>
      </c>
      <c r="L48" s="1" t="s">
        <v>147</v>
      </c>
      <c r="M48" s="1" t="s">
        <v>148</v>
      </c>
      <c r="N48" s="1" t="s">
        <v>644</v>
      </c>
      <c r="O48" s="1" t="s">
        <v>150</v>
      </c>
      <c r="P48" s="1" t="s">
        <v>307</v>
      </c>
      <c r="Q48" s="1" t="s">
        <v>308</v>
      </c>
      <c r="R48" s="1" t="s">
        <v>41</v>
      </c>
      <c r="S48" s="1" t="s">
        <v>42</v>
      </c>
      <c r="T48" s="1" t="s">
        <v>231</v>
      </c>
      <c r="U48" s="1" t="s">
        <v>46</v>
      </c>
      <c r="V48" s="1" t="s">
        <v>35</v>
      </c>
      <c r="W48" s="3" t="s">
        <v>36</v>
      </c>
      <c r="X48" s="16">
        <v>25708800</v>
      </c>
      <c r="Y48" s="16">
        <f t="shared" si="0"/>
        <v>25.7088</v>
      </c>
      <c r="Z48" s="16">
        <v>25708800</v>
      </c>
      <c r="AA48" s="16">
        <f t="shared" si="1"/>
        <v>25.7088</v>
      </c>
      <c r="AB48" s="3" t="s">
        <v>114</v>
      </c>
      <c r="AC48" s="5" t="s">
        <v>645</v>
      </c>
    </row>
    <row r="49" spans="1:29" ht="15" customHeight="1">
      <c r="A49" s="1" t="s">
        <v>101</v>
      </c>
      <c r="B49" s="1" t="s">
        <v>102</v>
      </c>
      <c r="C49" s="1" t="s">
        <v>542</v>
      </c>
      <c r="D49" s="1" t="s">
        <v>646</v>
      </c>
      <c r="E49" s="1" t="s">
        <v>619</v>
      </c>
      <c r="F49" s="2">
        <v>84423</v>
      </c>
      <c r="G49" s="1" t="s">
        <v>106</v>
      </c>
      <c r="H49" s="1" t="s">
        <v>26</v>
      </c>
      <c r="I49" s="1" t="s">
        <v>27</v>
      </c>
      <c r="J49" s="1" t="s">
        <v>136</v>
      </c>
      <c r="K49" s="1" t="s">
        <v>542</v>
      </c>
      <c r="L49" s="1" t="s">
        <v>147</v>
      </c>
      <c r="M49" s="1" t="s">
        <v>148</v>
      </c>
      <c r="N49" s="1" t="s">
        <v>647</v>
      </c>
      <c r="O49" s="1" t="s">
        <v>150</v>
      </c>
      <c r="P49" s="1" t="s">
        <v>235</v>
      </c>
      <c r="Q49" s="1" t="s">
        <v>236</v>
      </c>
      <c r="R49" s="1" t="s">
        <v>41</v>
      </c>
      <c r="S49" s="1" t="s">
        <v>42</v>
      </c>
      <c r="T49" s="1" t="s">
        <v>231</v>
      </c>
      <c r="U49" s="1" t="s">
        <v>46</v>
      </c>
      <c r="V49" s="1" t="s">
        <v>35</v>
      </c>
      <c r="W49" s="3" t="s">
        <v>36</v>
      </c>
      <c r="X49" s="16">
        <v>25708800</v>
      </c>
      <c r="Y49" s="16">
        <f t="shared" si="0"/>
        <v>25.7088</v>
      </c>
      <c r="Z49" s="16">
        <v>25708800</v>
      </c>
      <c r="AA49" s="16">
        <f t="shared" si="1"/>
        <v>25.7088</v>
      </c>
      <c r="AB49" s="3" t="s">
        <v>114</v>
      </c>
      <c r="AC49" s="5" t="s">
        <v>648</v>
      </c>
    </row>
    <row r="50" spans="1:29" ht="15" customHeight="1">
      <c r="A50" s="1" t="s">
        <v>101</v>
      </c>
      <c r="B50" s="1" t="s">
        <v>102</v>
      </c>
      <c r="C50" s="1" t="s">
        <v>542</v>
      </c>
      <c r="D50" s="1" t="s">
        <v>649</v>
      </c>
      <c r="E50" s="1" t="s">
        <v>619</v>
      </c>
      <c r="F50" s="2">
        <v>84423</v>
      </c>
      <c r="G50" s="1" t="s">
        <v>106</v>
      </c>
      <c r="H50" s="1" t="s">
        <v>26</v>
      </c>
      <c r="I50" s="1" t="s">
        <v>27</v>
      </c>
      <c r="J50" s="1" t="s">
        <v>136</v>
      </c>
      <c r="K50" s="1" t="s">
        <v>542</v>
      </c>
      <c r="L50" s="1" t="s">
        <v>147</v>
      </c>
      <c r="M50" s="1" t="s">
        <v>148</v>
      </c>
      <c r="N50" s="1" t="s">
        <v>650</v>
      </c>
      <c r="O50" s="1" t="s">
        <v>150</v>
      </c>
      <c r="P50" s="1" t="s">
        <v>229</v>
      </c>
      <c r="Q50" s="1" t="s">
        <v>230</v>
      </c>
      <c r="R50" s="1" t="s">
        <v>41</v>
      </c>
      <c r="S50" s="1" t="s">
        <v>42</v>
      </c>
      <c r="T50" s="1" t="s">
        <v>231</v>
      </c>
      <c r="U50" s="1" t="s">
        <v>46</v>
      </c>
      <c r="V50" s="1" t="s">
        <v>35</v>
      </c>
      <c r="W50" s="3" t="s">
        <v>36</v>
      </c>
      <c r="X50" s="16">
        <v>25708800</v>
      </c>
      <c r="Y50" s="16">
        <f t="shared" si="0"/>
        <v>25.7088</v>
      </c>
      <c r="Z50" s="16">
        <v>25708800</v>
      </c>
      <c r="AA50" s="16">
        <f t="shared" si="1"/>
        <v>25.7088</v>
      </c>
      <c r="AB50" s="3" t="s">
        <v>114</v>
      </c>
      <c r="AC50" s="5" t="s">
        <v>651</v>
      </c>
    </row>
    <row r="51" spans="1:29" ht="15" customHeight="1">
      <c r="A51" s="1" t="s">
        <v>101</v>
      </c>
      <c r="B51" s="1" t="s">
        <v>102</v>
      </c>
      <c r="C51" s="1" t="s">
        <v>542</v>
      </c>
      <c r="D51" s="1" t="s">
        <v>652</v>
      </c>
      <c r="E51" s="1" t="s">
        <v>619</v>
      </c>
      <c r="F51" s="2">
        <v>84423</v>
      </c>
      <c r="G51" s="1" t="s">
        <v>106</v>
      </c>
      <c r="H51" s="1" t="s">
        <v>26</v>
      </c>
      <c r="I51" s="1" t="s">
        <v>27</v>
      </c>
      <c r="J51" s="1" t="s">
        <v>136</v>
      </c>
      <c r="K51" s="1" t="s">
        <v>542</v>
      </c>
      <c r="L51" s="1" t="s">
        <v>147</v>
      </c>
      <c r="M51" s="1" t="s">
        <v>148</v>
      </c>
      <c r="N51" s="1" t="s">
        <v>653</v>
      </c>
      <c r="O51" s="1" t="s">
        <v>150</v>
      </c>
      <c r="P51" s="1" t="s">
        <v>654</v>
      </c>
      <c r="Q51" s="1" t="s">
        <v>655</v>
      </c>
      <c r="R51" s="1" t="s">
        <v>41</v>
      </c>
      <c r="S51" s="1" t="s">
        <v>42</v>
      </c>
      <c r="T51" s="1" t="s">
        <v>231</v>
      </c>
      <c r="U51" s="1" t="s">
        <v>46</v>
      </c>
      <c r="V51" s="1" t="s">
        <v>35</v>
      </c>
      <c r="W51" s="3" t="s">
        <v>36</v>
      </c>
      <c r="X51" s="16">
        <v>5220000</v>
      </c>
      <c r="Y51" s="16">
        <f t="shared" si="0"/>
        <v>5.22</v>
      </c>
      <c r="Z51" s="16">
        <v>5220000</v>
      </c>
      <c r="AA51" s="16">
        <f t="shared" si="1"/>
        <v>5.22</v>
      </c>
      <c r="AB51" s="3" t="s">
        <v>114</v>
      </c>
      <c r="AC51" s="5" t="s">
        <v>656</v>
      </c>
    </row>
    <row r="52" spans="1:29" ht="15" customHeight="1">
      <c r="A52" s="1" t="s">
        <v>101</v>
      </c>
      <c r="B52" s="1" t="s">
        <v>102</v>
      </c>
      <c r="C52" s="1" t="s">
        <v>542</v>
      </c>
      <c r="D52" s="1" t="s">
        <v>657</v>
      </c>
      <c r="E52" s="1" t="s">
        <v>619</v>
      </c>
      <c r="F52" s="2">
        <v>84423</v>
      </c>
      <c r="G52" s="1" t="s">
        <v>106</v>
      </c>
      <c r="H52" s="1" t="s">
        <v>26</v>
      </c>
      <c r="I52" s="1" t="s">
        <v>27</v>
      </c>
      <c r="J52" s="1" t="s">
        <v>136</v>
      </c>
      <c r="K52" s="1" t="s">
        <v>542</v>
      </c>
      <c r="L52" s="1" t="s">
        <v>147</v>
      </c>
      <c r="M52" s="1" t="s">
        <v>148</v>
      </c>
      <c r="N52" s="1" t="s">
        <v>658</v>
      </c>
      <c r="O52" s="1" t="s">
        <v>150</v>
      </c>
      <c r="P52" s="1" t="s">
        <v>348</v>
      </c>
      <c r="Q52" s="1" t="s">
        <v>349</v>
      </c>
      <c r="R52" s="1" t="s">
        <v>41</v>
      </c>
      <c r="S52" s="1" t="s">
        <v>42</v>
      </c>
      <c r="T52" s="1" t="s">
        <v>231</v>
      </c>
      <c r="U52" s="1" t="s">
        <v>46</v>
      </c>
      <c r="V52" s="1" t="s">
        <v>35</v>
      </c>
      <c r="W52" s="3" t="s">
        <v>36</v>
      </c>
      <c r="X52" s="16">
        <v>25708800</v>
      </c>
      <c r="Y52" s="16">
        <f t="shared" si="0"/>
        <v>25.7088</v>
      </c>
      <c r="Z52" s="16">
        <v>25708800</v>
      </c>
      <c r="AA52" s="16">
        <f t="shared" si="1"/>
        <v>25.7088</v>
      </c>
      <c r="AB52" s="3" t="s">
        <v>114</v>
      </c>
      <c r="AC52" s="5" t="s">
        <v>659</v>
      </c>
    </row>
    <row r="53" spans="1:29" ht="15" customHeight="1">
      <c r="A53" s="1" t="s">
        <v>101</v>
      </c>
      <c r="B53" s="1" t="s">
        <v>102</v>
      </c>
      <c r="C53" s="1" t="s">
        <v>542</v>
      </c>
      <c r="D53" s="1" t="s">
        <v>660</v>
      </c>
      <c r="E53" s="1" t="s">
        <v>619</v>
      </c>
      <c r="F53" s="2">
        <v>84423</v>
      </c>
      <c r="G53" s="1" t="s">
        <v>106</v>
      </c>
      <c r="H53" s="1" t="s">
        <v>26</v>
      </c>
      <c r="I53" s="1" t="s">
        <v>27</v>
      </c>
      <c r="J53" s="1" t="s">
        <v>136</v>
      </c>
      <c r="K53" s="1" t="s">
        <v>542</v>
      </c>
      <c r="L53" s="1" t="s">
        <v>439</v>
      </c>
      <c r="M53" s="1" t="s">
        <v>440</v>
      </c>
      <c r="N53" s="1" t="s">
        <v>661</v>
      </c>
      <c r="O53" s="1" t="s">
        <v>150</v>
      </c>
      <c r="P53" s="1" t="s">
        <v>662</v>
      </c>
      <c r="Q53" s="1" t="s">
        <v>663</v>
      </c>
      <c r="R53" s="1" t="s">
        <v>41</v>
      </c>
      <c r="S53" s="1" t="s">
        <v>42</v>
      </c>
      <c r="T53" s="1" t="s">
        <v>231</v>
      </c>
      <c r="U53" s="1" t="s">
        <v>46</v>
      </c>
      <c r="V53" s="1" t="s">
        <v>35</v>
      </c>
      <c r="W53" s="3" t="s">
        <v>36</v>
      </c>
      <c r="X53" s="16">
        <v>46123</v>
      </c>
      <c r="Y53" s="16">
        <f t="shared" si="0"/>
        <v>4.6122999999999997E-2</v>
      </c>
      <c r="Z53" s="16">
        <v>7508700</v>
      </c>
      <c r="AA53" s="16">
        <f t="shared" si="1"/>
        <v>7.5087000000000002</v>
      </c>
      <c r="AB53" s="3" t="s">
        <v>114</v>
      </c>
      <c r="AC53" s="5" t="s">
        <v>664</v>
      </c>
    </row>
    <row r="54" spans="1:29" ht="15" customHeight="1">
      <c r="A54" s="1" t="s">
        <v>101</v>
      </c>
      <c r="B54" s="1" t="s">
        <v>102</v>
      </c>
      <c r="C54" s="1" t="s">
        <v>571</v>
      </c>
      <c r="D54" s="1" t="s">
        <v>665</v>
      </c>
      <c r="E54" s="1" t="s">
        <v>619</v>
      </c>
      <c r="F54" s="2">
        <v>84423</v>
      </c>
      <c r="G54" s="1" t="s">
        <v>106</v>
      </c>
      <c r="H54" s="1" t="s">
        <v>26</v>
      </c>
      <c r="I54" s="1" t="s">
        <v>27</v>
      </c>
      <c r="J54" s="1" t="s">
        <v>136</v>
      </c>
      <c r="K54" s="1" t="s">
        <v>571</v>
      </c>
      <c r="L54" s="1" t="s">
        <v>147</v>
      </c>
      <c r="M54" s="1" t="s">
        <v>148</v>
      </c>
      <c r="N54" s="1" t="s">
        <v>666</v>
      </c>
      <c r="O54" s="1" t="s">
        <v>150</v>
      </c>
      <c r="P54" s="1" t="s">
        <v>263</v>
      </c>
      <c r="Q54" s="1" t="s">
        <v>264</v>
      </c>
      <c r="R54" s="1" t="s">
        <v>41</v>
      </c>
      <c r="S54" s="1" t="s">
        <v>42</v>
      </c>
      <c r="T54" s="1" t="s">
        <v>231</v>
      </c>
      <c r="U54" s="1" t="s">
        <v>46</v>
      </c>
      <c r="V54" s="1" t="s">
        <v>35</v>
      </c>
      <c r="W54" s="3" t="s">
        <v>36</v>
      </c>
      <c r="X54" s="16">
        <v>28551600</v>
      </c>
      <c r="Y54" s="16">
        <f t="shared" si="0"/>
        <v>28.551600000000001</v>
      </c>
      <c r="Z54" s="16">
        <v>28551600</v>
      </c>
      <c r="AA54" s="16">
        <f t="shared" si="1"/>
        <v>28.551600000000001</v>
      </c>
      <c r="AB54" s="3" t="s">
        <v>114</v>
      </c>
      <c r="AC54" s="5" t="s">
        <v>667</v>
      </c>
    </row>
    <row r="55" spans="1:29" ht="15" customHeight="1">
      <c r="A55" s="1" t="s">
        <v>101</v>
      </c>
      <c r="B55" s="1" t="s">
        <v>102</v>
      </c>
      <c r="C55" s="1" t="s">
        <v>571</v>
      </c>
      <c r="D55" s="1" t="s">
        <v>668</v>
      </c>
      <c r="E55" s="1" t="s">
        <v>619</v>
      </c>
      <c r="F55" s="2">
        <v>84423</v>
      </c>
      <c r="G55" s="1" t="s">
        <v>106</v>
      </c>
      <c r="H55" s="1" t="s">
        <v>26</v>
      </c>
      <c r="I55" s="1" t="s">
        <v>27</v>
      </c>
      <c r="J55" s="1" t="s">
        <v>136</v>
      </c>
      <c r="K55" s="1" t="s">
        <v>571</v>
      </c>
      <c r="L55" s="1" t="s">
        <v>147</v>
      </c>
      <c r="M55" s="1" t="s">
        <v>148</v>
      </c>
      <c r="N55" s="1" t="s">
        <v>669</v>
      </c>
      <c r="O55" s="1" t="s">
        <v>150</v>
      </c>
      <c r="P55" s="1" t="s">
        <v>670</v>
      </c>
      <c r="Q55" s="1" t="s">
        <v>671</v>
      </c>
      <c r="R55" s="1" t="s">
        <v>41</v>
      </c>
      <c r="S55" s="1" t="s">
        <v>42</v>
      </c>
      <c r="T55" s="1" t="s">
        <v>231</v>
      </c>
      <c r="U55" s="1" t="s">
        <v>46</v>
      </c>
      <c r="V55" s="1" t="s">
        <v>35</v>
      </c>
      <c r="W55" s="3" t="s">
        <v>36</v>
      </c>
      <c r="X55" s="16">
        <v>13626900</v>
      </c>
      <c r="Y55" s="16">
        <f t="shared" si="0"/>
        <v>13.626899999999999</v>
      </c>
      <c r="Z55" s="16">
        <v>13626900</v>
      </c>
      <c r="AA55" s="16">
        <f t="shared" si="1"/>
        <v>13.626899999999999</v>
      </c>
      <c r="AB55" s="3" t="s">
        <v>114</v>
      </c>
      <c r="AC55" s="5" t="s">
        <v>672</v>
      </c>
    </row>
    <row r="56" spans="1:29" ht="15" customHeight="1">
      <c r="A56" s="1" t="s">
        <v>101</v>
      </c>
      <c r="B56" s="1" t="s">
        <v>102</v>
      </c>
      <c r="C56" s="1" t="s">
        <v>571</v>
      </c>
      <c r="D56" s="1" t="s">
        <v>673</v>
      </c>
      <c r="E56" s="1" t="s">
        <v>619</v>
      </c>
      <c r="F56" s="2">
        <v>84423</v>
      </c>
      <c r="G56" s="1" t="s">
        <v>106</v>
      </c>
      <c r="H56" s="1" t="s">
        <v>26</v>
      </c>
      <c r="I56" s="1" t="s">
        <v>27</v>
      </c>
      <c r="J56" s="1" t="s">
        <v>136</v>
      </c>
      <c r="K56" s="1" t="s">
        <v>571</v>
      </c>
      <c r="L56" s="1" t="s">
        <v>147</v>
      </c>
      <c r="M56" s="1" t="s">
        <v>148</v>
      </c>
      <c r="N56" s="1" t="s">
        <v>674</v>
      </c>
      <c r="O56" s="1" t="s">
        <v>150</v>
      </c>
      <c r="P56" s="1" t="s">
        <v>675</v>
      </c>
      <c r="Q56" s="1" t="s">
        <v>676</v>
      </c>
      <c r="R56" s="1" t="s">
        <v>41</v>
      </c>
      <c r="S56" s="1" t="s">
        <v>42</v>
      </c>
      <c r="T56" s="1" t="s">
        <v>231</v>
      </c>
      <c r="U56" s="1" t="s">
        <v>46</v>
      </c>
      <c r="V56" s="1" t="s">
        <v>35</v>
      </c>
      <c r="W56" s="3" t="s">
        <v>36</v>
      </c>
      <c r="X56" s="16">
        <v>8621100</v>
      </c>
      <c r="Y56" s="16">
        <f t="shared" si="0"/>
        <v>8.6211000000000002</v>
      </c>
      <c r="Z56" s="16">
        <v>8621100</v>
      </c>
      <c r="AA56" s="16">
        <f t="shared" si="1"/>
        <v>8.6211000000000002</v>
      </c>
      <c r="AB56" s="3" t="s">
        <v>114</v>
      </c>
      <c r="AC56" s="5" t="s">
        <v>677</v>
      </c>
    </row>
    <row r="57" spans="1:29" ht="15" customHeight="1">
      <c r="A57" s="1" t="s">
        <v>101</v>
      </c>
      <c r="B57" s="1" t="s">
        <v>102</v>
      </c>
      <c r="C57" s="1" t="s">
        <v>571</v>
      </c>
      <c r="D57" s="1" t="s">
        <v>678</v>
      </c>
      <c r="E57" s="1" t="s">
        <v>619</v>
      </c>
      <c r="F57" s="2">
        <v>84423</v>
      </c>
      <c r="G57" s="1" t="s">
        <v>106</v>
      </c>
      <c r="H57" s="1" t="s">
        <v>26</v>
      </c>
      <c r="I57" s="1" t="s">
        <v>27</v>
      </c>
      <c r="J57" s="1" t="s">
        <v>136</v>
      </c>
      <c r="K57" s="1" t="s">
        <v>571</v>
      </c>
      <c r="L57" s="1" t="s">
        <v>147</v>
      </c>
      <c r="M57" s="1" t="s">
        <v>148</v>
      </c>
      <c r="N57" s="1" t="s">
        <v>679</v>
      </c>
      <c r="O57" s="1" t="s">
        <v>150</v>
      </c>
      <c r="P57" s="1" t="s">
        <v>680</v>
      </c>
      <c r="Q57" s="1" t="s">
        <v>681</v>
      </c>
      <c r="R57" s="1" t="s">
        <v>41</v>
      </c>
      <c r="S57" s="1" t="s">
        <v>42</v>
      </c>
      <c r="T57" s="1" t="s">
        <v>231</v>
      </c>
      <c r="U57" s="1" t="s">
        <v>46</v>
      </c>
      <c r="V57" s="1" t="s">
        <v>35</v>
      </c>
      <c r="W57" s="3" t="s">
        <v>36</v>
      </c>
      <c r="X57" s="16">
        <v>10660500</v>
      </c>
      <c r="Y57" s="16">
        <f t="shared" si="0"/>
        <v>10.660500000000001</v>
      </c>
      <c r="Z57" s="16">
        <v>10660500</v>
      </c>
      <c r="AA57" s="16">
        <f t="shared" si="1"/>
        <v>10.660500000000001</v>
      </c>
      <c r="AB57" s="3" t="s">
        <v>114</v>
      </c>
      <c r="AC57" s="5" t="s">
        <v>682</v>
      </c>
    </row>
    <row r="58" spans="1:29" ht="15" customHeight="1">
      <c r="A58" s="1" t="s">
        <v>101</v>
      </c>
      <c r="B58" s="1" t="s">
        <v>102</v>
      </c>
      <c r="C58" s="1" t="s">
        <v>589</v>
      </c>
      <c r="D58" s="1" t="s">
        <v>683</v>
      </c>
      <c r="E58" s="1" t="s">
        <v>619</v>
      </c>
      <c r="F58" s="2">
        <v>84423</v>
      </c>
      <c r="G58" s="1" t="s">
        <v>106</v>
      </c>
      <c r="H58" s="1" t="s">
        <v>26</v>
      </c>
      <c r="I58" s="1" t="s">
        <v>27</v>
      </c>
      <c r="J58" s="1" t="s">
        <v>136</v>
      </c>
      <c r="K58" s="1" t="s">
        <v>589</v>
      </c>
      <c r="L58" s="1" t="s">
        <v>147</v>
      </c>
      <c r="M58" s="1" t="s">
        <v>148</v>
      </c>
      <c r="N58" s="1" t="s">
        <v>684</v>
      </c>
      <c r="O58" s="1" t="s">
        <v>150</v>
      </c>
      <c r="P58" s="1" t="s">
        <v>685</v>
      </c>
      <c r="Q58" s="1" t="s">
        <v>686</v>
      </c>
      <c r="R58" s="1" t="s">
        <v>41</v>
      </c>
      <c r="S58" s="1" t="s">
        <v>42</v>
      </c>
      <c r="T58" s="1" t="s">
        <v>231</v>
      </c>
      <c r="U58" s="1" t="s">
        <v>46</v>
      </c>
      <c r="V58" s="1" t="s">
        <v>35</v>
      </c>
      <c r="W58" s="3" t="s">
        <v>36</v>
      </c>
      <c r="X58" s="16">
        <v>11865600</v>
      </c>
      <c r="Y58" s="16">
        <f t="shared" si="0"/>
        <v>11.865600000000001</v>
      </c>
      <c r="Z58" s="16">
        <v>11865600</v>
      </c>
      <c r="AA58" s="16">
        <f t="shared" si="1"/>
        <v>11.865600000000001</v>
      </c>
      <c r="AB58" s="3" t="s">
        <v>114</v>
      </c>
      <c r="AC58" s="5" t="s">
        <v>687</v>
      </c>
    </row>
    <row r="59" spans="1:29" ht="15" customHeight="1">
      <c r="A59" s="1" t="s">
        <v>101</v>
      </c>
      <c r="B59" s="1" t="s">
        <v>102</v>
      </c>
      <c r="C59" s="1" t="s">
        <v>688</v>
      </c>
      <c r="D59" s="1" t="s">
        <v>689</v>
      </c>
      <c r="E59" s="1" t="s">
        <v>619</v>
      </c>
      <c r="F59" s="2">
        <v>84423</v>
      </c>
      <c r="G59" s="1" t="s">
        <v>106</v>
      </c>
      <c r="H59" s="1" t="s">
        <v>26</v>
      </c>
      <c r="I59" s="1" t="s">
        <v>27</v>
      </c>
      <c r="J59" s="1" t="s">
        <v>136</v>
      </c>
      <c r="K59" s="1" t="s">
        <v>688</v>
      </c>
      <c r="L59" s="1" t="s">
        <v>147</v>
      </c>
      <c r="M59" s="1" t="s">
        <v>148</v>
      </c>
      <c r="N59" s="1" t="s">
        <v>690</v>
      </c>
      <c r="O59" s="1" t="s">
        <v>150</v>
      </c>
      <c r="P59" s="1" t="s">
        <v>691</v>
      </c>
      <c r="Q59" s="1" t="s">
        <v>692</v>
      </c>
      <c r="R59" s="1" t="s">
        <v>41</v>
      </c>
      <c r="S59" s="1" t="s">
        <v>42</v>
      </c>
      <c r="T59" s="1" t="s">
        <v>231</v>
      </c>
      <c r="U59" s="1" t="s">
        <v>46</v>
      </c>
      <c r="V59" s="1" t="s">
        <v>35</v>
      </c>
      <c r="W59" s="3" t="s">
        <v>36</v>
      </c>
      <c r="X59" s="16">
        <v>17242200</v>
      </c>
      <c r="Y59" s="16">
        <f t="shared" si="0"/>
        <v>17.2422</v>
      </c>
      <c r="Z59" s="16">
        <v>17242200</v>
      </c>
      <c r="AA59" s="16">
        <f t="shared" si="1"/>
        <v>17.2422</v>
      </c>
      <c r="AB59" s="3" t="s">
        <v>114</v>
      </c>
      <c r="AC59" s="5" t="s">
        <v>693</v>
      </c>
    </row>
    <row r="60" spans="1:29" ht="15" customHeight="1">
      <c r="A60" s="1" t="s">
        <v>101</v>
      </c>
      <c r="B60" s="1" t="s">
        <v>102</v>
      </c>
      <c r="C60" s="1" t="s">
        <v>688</v>
      </c>
      <c r="D60" s="1" t="s">
        <v>694</v>
      </c>
      <c r="E60" s="1" t="s">
        <v>619</v>
      </c>
      <c r="F60" s="2">
        <v>84423</v>
      </c>
      <c r="G60" s="1" t="s">
        <v>106</v>
      </c>
      <c r="H60" s="1" t="s">
        <v>26</v>
      </c>
      <c r="I60" s="1" t="s">
        <v>27</v>
      </c>
      <c r="J60" s="1" t="s">
        <v>136</v>
      </c>
      <c r="K60" s="1" t="s">
        <v>688</v>
      </c>
      <c r="L60" s="1" t="s">
        <v>147</v>
      </c>
      <c r="M60" s="1" t="s">
        <v>148</v>
      </c>
      <c r="N60" s="1" t="s">
        <v>695</v>
      </c>
      <c r="O60" s="1" t="s">
        <v>150</v>
      </c>
      <c r="P60" s="1" t="s">
        <v>696</v>
      </c>
      <c r="Q60" s="1" t="s">
        <v>697</v>
      </c>
      <c r="R60" s="1" t="s">
        <v>41</v>
      </c>
      <c r="S60" s="1" t="s">
        <v>42</v>
      </c>
      <c r="T60" s="1" t="s">
        <v>231</v>
      </c>
      <c r="U60" s="1" t="s">
        <v>46</v>
      </c>
      <c r="V60" s="1" t="s">
        <v>35</v>
      </c>
      <c r="W60" s="3" t="s">
        <v>36</v>
      </c>
      <c r="X60" s="16">
        <v>11865600</v>
      </c>
      <c r="Y60" s="16">
        <f t="shared" si="0"/>
        <v>11.865600000000001</v>
      </c>
      <c r="Z60" s="16">
        <v>11865600</v>
      </c>
      <c r="AA60" s="16">
        <f t="shared" si="1"/>
        <v>11.865600000000001</v>
      </c>
      <c r="AB60" s="3" t="s">
        <v>114</v>
      </c>
      <c r="AC60" s="5" t="s">
        <v>698</v>
      </c>
    </row>
    <row r="61" spans="1:29" ht="15" customHeight="1">
      <c r="A61" s="1" t="s">
        <v>101</v>
      </c>
      <c r="B61" s="1" t="s">
        <v>102</v>
      </c>
      <c r="C61" s="1" t="s">
        <v>699</v>
      </c>
      <c r="D61" s="1" t="s">
        <v>700</v>
      </c>
      <c r="E61" s="1" t="s">
        <v>619</v>
      </c>
      <c r="F61" s="2">
        <v>84423</v>
      </c>
      <c r="G61" s="1" t="s">
        <v>106</v>
      </c>
      <c r="H61" s="1" t="s">
        <v>26</v>
      </c>
      <c r="I61" s="1" t="s">
        <v>27</v>
      </c>
      <c r="J61" s="1" t="s">
        <v>136</v>
      </c>
      <c r="K61" s="1" t="s">
        <v>699</v>
      </c>
      <c r="L61" s="1" t="s">
        <v>147</v>
      </c>
      <c r="M61" s="1" t="s">
        <v>148</v>
      </c>
      <c r="N61" s="1" t="s">
        <v>701</v>
      </c>
      <c r="O61" s="1" t="s">
        <v>150</v>
      </c>
      <c r="P61" s="1" t="s">
        <v>702</v>
      </c>
      <c r="Q61" s="1" t="s">
        <v>703</v>
      </c>
      <c r="R61" s="1" t="s">
        <v>41</v>
      </c>
      <c r="S61" s="1" t="s">
        <v>42</v>
      </c>
      <c r="T61" s="1" t="s">
        <v>231</v>
      </c>
      <c r="U61" s="1" t="s">
        <v>46</v>
      </c>
      <c r="V61" s="1" t="s">
        <v>35</v>
      </c>
      <c r="W61" s="3" t="s">
        <v>36</v>
      </c>
      <c r="X61" s="16">
        <v>6075000</v>
      </c>
      <c r="Y61" s="16">
        <f t="shared" si="0"/>
        <v>6.0750000000000002</v>
      </c>
      <c r="Z61" s="16">
        <v>6075000</v>
      </c>
      <c r="AA61" s="16">
        <f t="shared" si="1"/>
        <v>6.0750000000000002</v>
      </c>
      <c r="AB61" s="3" t="s">
        <v>114</v>
      </c>
      <c r="AC61" s="5" t="s">
        <v>704</v>
      </c>
    </row>
    <row r="62" spans="1:29" ht="15" customHeight="1">
      <c r="A62" s="1" t="s">
        <v>101</v>
      </c>
      <c r="B62" s="1" t="s">
        <v>102</v>
      </c>
      <c r="C62" s="1" t="s">
        <v>705</v>
      </c>
      <c r="D62" s="1" t="s">
        <v>706</v>
      </c>
      <c r="E62" s="1" t="s">
        <v>619</v>
      </c>
      <c r="F62" s="2">
        <v>84423</v>
      </c>
      <c r="G62" s="1" t="s">
        <v>106</v>
      </c>
      <c r="H62" s="1" t="s">
        <v>26</v>
      </c>
      <c r="I62" s="1" t="s">
        <v>27</v>
      </c>
      <c r="J62" s="1" t="s">
        <v>136</v>
      </c>
      <c r="K62" s="1" t="s">
        <v>705</v>
      </c>
      <c r="L62" s="1" t="s">
        <v>147</v>
      </c>
      <c r="M62" s="1" t="s">
        <v>148</v>
      </c>
      <c r="N62" s="1" t="s">
        <v>707</v>
      </c>
      <c r="O62" s="1" t="s">
        <v>150</v>
      </c>
      <c r="P62" s="1" t="s">
        <v>708</v>
      </c>
      <c r="Q62" s="1" t="s">
        <v>709</v>
      </c>
      <c r="R62" s="1" t="s">
        <v>41</v>
      </c>
      <c r="S62" s="1" t="s">
        <v>42</v>
      </c>
      <c r="T62" s="1" t="s">
        <v>231</v>
      </c>
      <c r="U62" s="1" t="s">
        <v>46</v>
      </c>
      <c r="V62" s="1" t="s">
        <v>35</v>
      </c>
      <c r="W62" s="3" t="s">
        <v>36</v>
      </c>
      <c r="X62" s="16">
        <v>10692945</v>
      </c>
      <c r="Y62" s="16">
        <f t="shared" si="0"/>
        <v>10.692945</v>
      </c>
      <c r="Z62" s="16">
        <v>10692945</v>
      </c>
      <c r="AA62" s="16">
        <f t="shared" si="1"/>
        <v>10.692945</v>
      </c>
      <c r="AB62" s="3" t="s">
        <v>114</v>
      </c>
      <c r="AC62" s="5" t="s">
        <v>710</v>
      </c>
    </row>
    <row r="63" spans="1:29" ht="15" customHeight="1">
      <c r="A63" s="1" t="s">
        <v>101</v>
      </c>
      <c r="B63" s="1" t="s">
        <v>102</v>
      </c>
      <c r="C63" s="1" t="s">
        <v>705</v>
      </c>
      <c r="D63" s="1" t="s">
        <v>711</v>
      </c>
      <c r="E63" s="1" t="s">
        <v>619</v>
      </c>
      <c r="F63" s="2">
        <v>84423</v>
      </c>
      <c r="G63" s="1" t="s">
        <v>106</v>
      </c>
      <c r="H63" s="1" t="s">
        <v>26</v>
      </c>
      <c r="I63" s="1" t="s">
        <v>27</v>
      </c>
      <c r="J63" s="1" t="s">
        <v>136</v>
      </c>
      <c r="K63" s="1" t="s">
        <v>705</v>
      </c>
      <c r="L63" s="1" t="s">
        <v>147</v>
      </c>
      <c r="M63" s="1" t="s">
        <v>148</v>
      </c>
      <c r="N63" s="1" t="s">
        <v>712</v>
      </c>
      <c r="O63" s="1" t="s">
        <v>150</v>
      </c>
      <c r="P63" s="1" t="s">
        <v>713</v>
      </c>
      <c r="Q63" s="1" t="s">
        <v>714</v>
      </c>
      <c r="R63" s="1" t="s">
        <v>41</v>
      </c>
      <c r="S63" s="1" t="s">
        <v>42</v>
      </c>
      <c r="T63" s="1" t="s">
        <v>231</v>
      </c>
      <c r="U63" s="1" t="s">
        <v>46</v>
      </c>
      <c r="V63" s="1" t="s">
        <v>35</v>
      </c>
      <c r="W63" s="3" t="s">
        <v>36</v>
      </c>
      <c r="X63" s="16">
        <v>9826200</v>
      </c>
      <c r="Y63" s="16">
        <f t="shared" si="0"/>
        <v>9.8262</v>
      </c>
      <c r="Z63" s="16">
        <v>9826200</v>
      </c>
      <c r="AA63" s="16">
        <f t="shared" si="1"/>
        <v>9.8262</v>
      </c>
      <c r="AB63" s="3" t="s">
        <v>114</v>
      </c>
      <c r="AC63" s="5" t="s">
        <v>715</v>
      </c>
    </row>
    <row r="64" spans="1:29" ht="15" customHeight="1">
      <c r="A64" s="1" t="s">
        <v>101</v>
      </c>
      <c r="B64" s="1" t="s">
        <v>102</v>
      </c>
      <c r="C64" s="1" t="s">
        <v>705</v>
      </c>
      <c r="D64" s="1" t="s">
        <v>716</v>
      </c>
      <c r="E64" s="1" t="s">
        <v>619</v>
      </c>
      <c r="F64" s="2">
        <v>84423</v>
      </c>
      <c r="G64" s="1" t="s">
        <v>106</v>
      </c>
      <c r="H64" s="1" t="s">
        <v>26</v>
      </c>
      <c r="I64" s="1" t="s">
        <v>27</v>
      </c>
      <c r="J64" s="1" t="s">
        <v>136</v>
      </c>
      <c r="K64" s="1" t="s">
        <v>705</v>
      </c>
      <c r="L64" s="1" t="s">
        <v>147</v>
      </c>
      <c r="M64" s="1" t="s">
        <v>148</v>
      </c>
      <c r="N64" s="1" t="s">
        <v>717</v>
      </c>
      <c r="O64" s="1" t="s">
        <v>150</v>
      </c>
      <c r="P64" s="1" t="s">
        <v>718</v>
      </c>
      <c r="Q64" s="1" t="s">
        <v>719</v>
      </c>
      <c r="R64" s="1" t="s">
        <v>41</v>
      </c>
      <c r="S64" s="1" t="s">
        <v>42</v>
      </c>
      <c r="T64" s="1" t="s">
        <v>231</v>
      </c>
      <c r="U64" s="1" t="s">
        <v>46</v>
      </c>
      <c r="V64" s="1" t="s">
        <v>35</v>
      </c>
      <c r="W64" s="3" t="s">
        <v>36</v>
      </c>
      <c r="X64" s="16">
        <v>8621100</v>
      </c>
      <c r="Y64" s="16">
        <f t="shared" si="0"/>
        <v>8.6211000000000002</v>
      </c>
      <c r="Z64" s="16">
        <v>8621100</v>
      </c>
      <c r="AA64" s="16">
        <f t="shared" si="1"/>
        <v>8.6211000000000002</v>
      </c>
      <c r="AB64" s="3" t="s">
        <v>114</v>
      </c>
      <c r="AC64" s="5" t="s">
        <v>720</v>
      </c>
    </row>
    <row r="65" spans="1:29" ht="15" customHeight="1">
      <c r="A65" s="1" t="s">
        <v>101</v>
      </c>
      <c r="B65" s="1" t="s">
        <v>102</v>
      </c>
      <c r="C65" s="1" t="s">
        <v>705</v>
      </c>
      <c r="D65" s="1" t="s">
        <v>721</v>
      </c>
      <c r="E65" s="1" t="s">
        <v>619</v>
      </c>
      <c r="F65" s="2">
        <v>84423</v>
      </c>
      <c r="G65" s="1" t="s">
        <v>106</v>
      </c>
      <c r="H65" s="1" t="s">
        <v>26</v>
      </c>
      <c r="I65" s="1" t="s">
        <v>27</v>
      </c>
      <c r="J65" s="1" t="s">
        <v>136</v>
      </c>
      <c r="K65" s="1" t="s">
        <v>705</v>
      </c>
      <c r="L65" s="1" t="s">
        <v>439</v>
      </c>
      <c r="M65" s="1" t="s">
        <v>440</v>
      </c>
      <c r="N65" s="1" t="s">
        <v>722</v>
      </c>
      <c r="O65" s="1" t="s">
        <v>150</v>
      </c>
      <c r="P65" s="1" t="s">
        <v>723</v>
      </c>
      <c r="Q65" s="1" t="s">
        <v>724</v>
      </c>
      <c r="R65" s="1" t="s">
        <v>41</v>
      </c>
      <c r="S65" s="1" t="s">
        <v>42</v>
      </c>
      <c r="T65" s="1" t="s">
        <v>231</v>
      </c>
      <c r="U65" s="1" t="s">
        <v>46</v>
      </c>
      <c r="V65" s="1" t="s">
        <v>35</v>
      </c>
      <c r="W65" s="3" t="s">
        <v>36</v>
      </c>
      <c r="X65" s="16">
        <v>6859800</v>
      </c>
      <c r="Y65" s="16">
        <f t="shared" si="0"/>
        <v>6.8597999999999999</v>
      </c>
      <c r="Z65" s="16">
        <v>6859800</v>
      </c>
      <c r="AA65" s="16">
        <f t="shared" si="1"/>
        <v>6.8597999999999999</v>
      </c>
      <c r="AB65" s="3" t="s">
        <v>114</v>
      </c>
      <c r="AC65" s="5" t="s">
        <v>725</v>
      </c>
    </row>
    <row r="66" spans="1:29" ht="15" customHeight="1">
      <c r="A66" s="1" t="s">
        <v>101</v>
      </c>
      <c r="B66" s="1" t="s">
        <v>102</v>
      </c>
      <c r="C66" s="1" t="s">
        <v>705</v>
      </c>
      <c r="D66" s="1" t="s">
        <v>726</v>
      </c>
      <c r="E66" s="1" t="s">
        <v>619</v>
      </c>
      <c r="F66" s="2">
        <v>84423</v>
      </c>
      <c r="G66" s="1" t="s">
        <v>106</v>
      </c>
      <c r="H66" s="1" t="s">
        <v>26</v>
      </c>
      <c r="I66" s="1" t="s">
        <v>27</v>
      </c>
      <c r="J66" s="1" t="s">
        <v>136</v>
      </c>
      <c r="K66" s="1" t="s">
        <v>705</v>
      </c>
      <c r="L66" s="1" t="s">
        <v>439</v>
      </c>
      <c r="M66" s="1" t="s">
        <v>440</v>
      </c>
      <c r="N66" s="1" t="s">
        <v>727</v>
      </c>
      <c r="O66" s="1" t="s">
        <v>150</v>
      </c>
      <c r="P66" s="1" t="s">
        <v>728</v>
      </c>
      <c r="Q66" s="1" t="s">
        <v>729</v>
      </c>
      <c r="R66" s="1" t="s">
        <v>41</v>
      </c>
      <c r="S66" s="1" t="s">
        <v>42</v>
      </c>
      <c r="T66" s="1" t="s">
        <v>231</v>
      </c>
      <c r="U66" s="1" t="s">
        <v>46</v>
      </c>
      <c r="V66" s="1" t="s">
        <v>35</v>
      </c>
      <c r="W66" s="3" t="s">
        <v>36</v>
      </c>
      <c r="X66" s="16">
        <v>12514500</v>
      </c>
      <c r="Y66" s="16">
        <f t="shared" si="0"/>
        <v>12.5145</v>
      </c>
      <c r="Z66" s="16">
        <v>12514500</v>
      </c>
      <c r="AA66" s="16">
        <f t="shared" si="1"/>
        <v>12.5145</v>
      </c>
      <c r="AB66" s="3" t="s">
        <v>114</v>
      </c>
      <c r="AC66" s="5" t="s">
        <v>730</v>
      </c>
    </row>
    <row r="67" spans="1:29" ht="15" customHeight="1">
      <c r="A67" s="1" t="s">
        <v>101</v>
      </c>
      <c r="B67" s="1" t="s">
        <v>102</v>
      </c>
      <c r="C67" s="1" t="s">
        <v>705</v>
      </c>
      <c r="D67" s="1" t="s">
        <v>731</v>
      </c>
      <c r="E67" s="1" t="s">
        <v>619</v>
      </c>
      <c r="F67" s="2">
        <v>84423</v>
      </c>
      <c r="G67" s="1" t="s">
        <v>106</v>
      </c>
      <c r="H67" s="1" t="s">
        <v>26</v>
      </c>
      <c r="I67" s="1" t="s">
        <v>27</v>
      </c>
      <c r="J67" s="1" t="s">
        <v>136</v>
      </c>
      <c r="K67" s="1" t="s">
        <v>705</v>
      </c>
      <c r="L67" s="1" t="s">
        <v>147</v>
      </c>
      <c r="M67" s="1" t="s">
        <v>148</v>
      </c>
      <c r="N67" s="1" t="s">
        <v>732</v>
      </c>
      <c r="O67" s="1" t="s">
        <v>150</v>
      </c>
      <c r="P67" s="1" t="s">
        <v>297</v>
      </c>
      <c r="Q67" s="1" t="s">
        <v>298</v>
      </c>
      <c r="R67" s="1" t="s">
        <v>41</v>
      </c>
      <c r="S67" s="1" t="s">
        <v>42</v>
      </c>
      <c r="T67" s="1" t="s">
        <v>231</v>
      </c>
      <c r="U67" s="1" t="s">
        <v>46</v>
      </c>
      <c r="V67" s="1" t="s">
        <v>35</v>
      </c>
      <c r="W67" s="3" t="s">
        <v>36</v>
      </c>
      <c r="X67" s="16">
        <v>18450000</v>
      </c>
      <c r="Y67" s="16">
        <f t="shared" ref="Y67:Y92" si="2">+X67/1000000</f>
        <v>18.45</v>
      </c>
      <c r="Z67" s="16">
        <v>0</v>
      </c>
      <c r="AA67" s="16">
        <f t="shared" ref="AA67:AA92" si="3">+Z67/1000000</f>
        <v>0</v>
      </c>
      <c r="AB67" s="3" t="s">
        <v>114</v>
      </c>
      <c r="AC67" s="5" t="s">
        <v>733</v>
      </c>
    </row>
    <row r="68" spans="1:29" ht="15" customHeight="1">
      <c r="A68" s="1" t="s">
        <v>101</v>
      </c>
      <c r="B68" s="1" t="s">
        <v>102</v>
      </c>
      <c r="C68" s="1" t="s">
        <v>705</v>
      </c>
      <c r="D68" s="1" t="s">
        <v>731</v>
      </c>
      <c r="E68" s="1" t="s">
        <v>619</v>
      </c>
      <c r="F68" s="2">
        <v>84423</v>
      </c>
      <c r="G68" s="1" t="s">
        <v>106</v>
      </c>
      <c r="H68" s="1" t="s">
        <v>26</v>
      </c>
      <c r="I68" s="1" t="s">
        <v>27</v>
      </c>
      <c r="J68" s="1" t="s">
        <v>136</v>
      </c>
      <c r="K68" s="1" t="s">
        <v>705</v>
      </c>
      <c r="L68" s="1" t="s">
        <v>147</v>
      </c>
      <c r="M68" s="1" t="s">
        <v>148</v>
      </c>
      <c r="N68" s="1" t="s">
        <v>732</v>
      </c>
      <c r="O68" s="1" t="s">
        <v>150</v>
      </c>
      <c r="P68" s="1" t="s">
        <v>297</v>
      </c>
      <c r="Q68" s="1" t="s">
        <v>298</v>
      </c>
      <c r="R68" s="1" t="s">
        <v>41</v>
      </c>
      <c r="S68" s="1" t="s">
        <v>42</v>
      </c>
      <c r="T68" s="1" t="s">
        <v>275</v>
      </c>
      <c r="U68" s="1" t="s">
        <v>44</v>
      </c>
      <c r="V68" s="1" t="s">
        <v>35</v>
      </c>
      <c r="W68" s="3" t="s">
        <v>43</v>
      </c>
      <c r="X68" s="16">
        <v>18450000</v>
      </c>
      <c r="Y68" s="16">
        <f t="shared" si="2"/>
        <v>18.45</v>
      </c>
      <c r="Z68" s="16">
        <v>18450000</v>
      </c>
      <c r="AA68" s="16">
        <f t="shared" si="3"/>
        <v>18.45</v>
      </c>
      <c r="AB68" s="3" t="s">
        <v>114</v>
      </c>
      <c r="AC68" s="5" t="s">
        <v>733</v>
      </c>
    </row>
    <row r="69" spans="1:29" ht="15" customHeight="1">
      <c r="A69" s="1" t="s">
        <v>101</v>
      </c>
      <c r="B69" s="1" t="s">
        <v>102</v>
      </c>
      <c r="C69" s="1" t="s">
        <v>705</v>
      </c>
      <c r="D69" s="1" t="s">
        <v>734</v>
      </c>
      <c r="E69" s="1" t="s">
        <v>619</v>
      </c>
      <c r="F69" s="2">
        <v>84423</v>
      </c>
      <c r="G69" s="1" t="s">
        <v>106</v>
      </c>
      <c r="H69" s="1" t="s">
        <v>26</v>
      </c>
      <c r="I69" s="1" t="s">
        <v>27</v>
      </c>
      <c r="J69" s="1" t="s">
        <v>136</v>
      </c>
      <c r="K69" s="1" t="s">
        <v>705</v>
      </c>
      <c r="L69" s="1" t="s">
        <v>439</v>
      </c>
      <c r="M69" s="1" t="s">
        <v>440</v>
      </c>
      <c r="N69" s="1" t="s">
        <v>735</v>
      </c>
      <c r="O69" s="1" t="s">
        <v>150</v>
      </c>
      <c r="P69" s="1" t="s">
        <v>736</v>
      </c>
      <c r="Q69" s="1" t="s">
        <v>737</v>
      </c>
      <c r="R69" s="1" t="s">
        <v>41</v>
      </c>
      <c r="S69" s="1" t="s">
        <v>42</v>
      </c>
      <c r="T69" s="1" t="s">
        <v>231</v>
      </c>
      <c r="U69" s="1" t="s">
        <v>46</v>
      </c>
      <c r="V69" s="1" t="s">
        <v>35</v>
      </c>
      <c r="W69" s="3" t="s">
        <v>36</v>
      </c>
      <c r="X69" s="16">
        <v>8305920</v>
      </c>
      <c r="Y69" s="16">
        <f t="shared" si="2"/>
        <v>8.3059200000000004</v>
      </c>
      <c r="Z69" s="16">
        <v>8305920</v>
      </c>
      <c r="AA69" s="16">
        <f t="shared" si="3"/>
        <v>8.3059200000000004</v>
      </c>
      <c r="AB69" s="3" t="s">
        <v>114</v>
      </c>
      <c r="AC69" s="5" t="s">
        <v>738</v>
      </c>
    </row>
    <row r="70" spans="1:29" ht="15" customHeight="1">
      <c r="A70" s="1" t="s">
        <v>101</v>
      </c>
      <c r="B70" s="1" t="s">
        <v>102</v>
      </c>
      <c r="C70" s="1" t="s">
        <v>739</v>
      </c>
      <c r="D70" s="1" t="s">
        <v>740</v>
      </c>
      <c r="E70" s="1" t="s">
        <v>619</v>
      </c>
      <c r="F70" s="2">
        <v>84423</v>
      </c>
      <c r="G70" s="1" t="s">
        <v>106</v>
      </c>
      <c r="H70" s="1" t="s">
        <v>26</v>
      </c>
      <c r="I70" s="1" t="s">
        <v>27</v>
      </c>
      <c r="J70" s="1" t="s">
        <v>136</v>
      </c>
      <c r="K70" s="1" t="s">
        <v>739</v>
      </c>
      <c r="L70" s="1" t="s">
        <v>147</v>
      </c>
      <c r="M70" s="1" t="s">
        <v>148</v>
      </c>
      <c r="N70" s="1" t="s">
        <v>741</v>
      </c>
      <c r="O70" s="1" t="s">
        <v>150</v>
      </c>
      <c r="P70" s="1" t="s">
        <v>742</v>
      </c>
      <c r="Q70" s="1" t="s">
        <v>743</v>
      </c>
      <c r="R70" s="1" t="s">
        <v>41</v>
      </c>
      <c r="S70" s="1" t="s">
        <v>42</v>
      </c>
      <c r="T70" s="1" t="s">
        <v>231</v>
      </c>
      <c r="U70" s="1" t="s">
        <v>46</v>
      </c>
      <c r="V70" s="1" t="s">
        <v>35</v>
      </c>
      <c r="W70" s="3" t="s">
        <v>36</v>
      </c>
      <c r="X70" s="16">
        <v>10650500</v>
      </c>
      <c r="Y70" s="16">
        <f t="shared" si="2"/>
        <v>10.650499999999999</v>
      </c>
      <c r="Z70" s="16">
        <v>10660500</v>
      </c>
      <c r="AA70" s="16">
        <f t="shared" si="3"/>
        <v>10.660500000000001</v>
      </c>
      <c r="AB70" s="3" t="s">
        <v>114</v>
      </c>
      <c r="AC70" s="5" t="s">
        <v>744</v>
      </c>
    </row>
    <row r="71" spans="1:29" ht="15" customHeight="1">
      <c r="A71" s="1" t="s">
        <v>101</v>
      </c>
      <c r="B71" s="1" t="s">
        <v>102</v>
      </c>
      <c r="C71" s="1" t="s">
        <v>739</v>
      </c>
      <c r="D71" s="1" t="s">
        <v>745</v>
      </c>
      <c r="E71" s="1" t="s">
        <v>619</v>
      </c>
      <c r="F71" s="2">
        <v>84423</v>
      </c>
      <c r="G71" s="1" t="s">
        <v>106</v>
      </c>
      <c r="H71" s="1" t="s">
        <v>26</v>
      </c>
      <c r="I71" s="1" t="s">
        <v>27</v>
      </c>
      <c r="J71" s="1" t="s">
        <v>136</v>
      </c>
      <c r="K71" s="1" t="s">
        <v>739</v>
      </c>
      <c r="L71" s="1" t="s">
        <v>147</v>
      </c>
      <c r="M71" s="1" t="s">
        <v>148</v>
      </c>
      <c r="N71" s="1" t="s">
        <v>746</v>
      </c>
      <c r="O71" s="1" t="s">
        <v>150</v>
      </c>
      <c r="P71" s="1" t="s">
        <v>747</v>
      </c>
      <c r="Q71" s="1" t="s">
        <v>748</v>
      </c>
      <c r="R71" s="1" t="s">
        <v>41</v>
      </c>
      <c r="S71" s="1" t="s">
        <v>42</v>
      </c>
      <c r="T71" s="1" t="s">
        <v>231</v>
      </c>
      <c r="U71" s="1" t="s">
        <v>46</v>
      </c>
      <c r="V71" s="1" t="s">
        <v>35</v>
      </c>
      <c r="W71" s="3" t="s">
        <v>36</v>
      </c>
      <c r="X71" s="16">
        <v>28551600</v>
      </c>
      <c r="Y71" s="16">
        <f t="shared" si="2"/>
        <v>28.551600000000001</v>
      </c>
      <c r="Z71" s="16">
        <v>28551600</v>
      </c>
      <c r="AA71" s="16">
        <f t="shared" si="3"/>
        <v>28.551600000000001</v>
      </c>
      <c r="AB71" s="3" t="s">
        <v>114</v>
      </c>
      <c r="AC71" s="5" t="s">
        <v>749</v>
      </c>
    </row>
    <row r="72" spans="1:29" ht="15" customHeight="1">
      <c r="A72" s="1" t="s">
        <v>101</v>
      </c>
      <c r="B72" s="1" t="s">
        <v>102</v>
      </c>
      <c r="C72" s="1" t="s">
        <v>739</v>
      </c>
      <c r="D72" s="1" t="s">
        <v>750</v>
      </c>
      <c r="E72" s="1" t="s">
        <v>619</v>
      </c>
      <c r="F72" s="2">
        <v>84423</v>
      </c>
      <c r="G72" s="1" t="s">
        <v>106</v>
      </c>
      <c r="H72" s="1" t="s">
        <v>26</v>
      </c>
      <c r="I72" s="1" t="s">
        <v>27</v>
      </c>
      <c r="J72" s="1" t="s">
        <v>136</v>
      </c>
      <c r="K72" s="1" t="s">
        <v>739</v>
      </c>
      <c r="L72" s="1" t="s">
        <v>439</v>
      </c>
      <c r="M72" s="1" t="s">
        <v>440</v>
      </c>
      <c r="N72" s="1" t="s">
        <v>751</v>
      </c>
      <c r="O72" s="1" t="s">
        <v>111</v>
      </c>
      <c r="P72" s="1" t="s">
        <v>752</v>
      </c>
      <c r="Q72" s="1" t="s">
        <v>753</v>
      </c>
      <c r="R72" s="1" t="s">
        <v>41</v>
      </c>
      <c r="S72" s="1" t="s">
        <v>42</v>
      </c>
      <c r="T72" s="1" t="s">
        <v>231</v>
      </c>
      <c r="U72" s="1" t="s">
        <v>46</v>
      </c>
      <c r="V72" s="1" t="s">
        <v>35</v>
      </c>
      <c r="W72" s="3" t="s">
        <v>36</v>
      </c>
      <c r="X72" s="16">
        <v>15230346</v>
      </c>
      <c r="Y72" s="16">
        <f t="shared" si="2"/>
        <v>15.230346000000001</v>
      </c>
      <c r="Z72" s="16">
        <v>15230346</v>
      </c>
      <c r="AA72" s="16">
        <f t="shared" si="3"/>
        <v>15.230346000000001</v>
      </c>
      <c r="AB72" s="3" t="s">
        <v>114</v>
      </c>
      <c r="AC72" s="5" t="s">
        <v>754</v>
      </c>
    </row>
    <row r="73" spans="1:29" ht="15" customHeight="1">
      <c r="A73" s="1" t="s">
        <v>101</v>
      </c>
      <c r="B73" s="1" t="s">
        <v>102</v>
      </c>
      <c r="C73" s="1" t="s">
        <v>739</v>
      </c>
      <c r="D73" s="1" t="s">
        <v>750</v>
      </c>
      <c r="E73" s="1" t="s">
        <v>619</v>
      </c>
      <c r="F73" s="2">
        <v>84423</v>
      </c>
      <c r="G73" s="1" t="s">
        <v>106</v>
      </c>
      <c r="H73" s="1" t="s">
        <v>26</v>
      </c>
      <c r="I73" s="1" t="s">
        <v>27</v>
      </c>
      <c r="J73" s="1" t="s">
        <v>136</v>
      </c>
      <c r="K73" s="1" t="s">
        <v>739</v>
      </c>
      <c r="L73" s="1" t="s">
        <v>439</v>
      </c>
      <c r="M73" s="1" t="s">
        <v>440</v>
      </c>
      <c r="N73" s="1" t="s">
        <v>751</v>
      </c>
      <c r="O73" s="1" t="s">
        <v>111</v>
      </c>
      <c r="P73" s="1" t="s">
        <v>752</v>
      </c>
      <c r="Q73" s="1" t="s">
        <v>753</v>
      </c>
      <c r="R73" s="1" t="s">
        <v>41</v>
      </c>
      <c r="S73" s="1" t="s">
        <v>42</v>
      </c>
      <c r="T73" s="1" t="s">
        <v>275</v>
      </c>
      <c r="U73" s="1" t="s">
        <v>44</v>
      </c>
      <c r="V73" s="1" t="s">
        <v>35</v>
      </c>
      <c r="W73" s="3" t="s">
        <v>43</v>
      </c>
      <c r="X73" s="16">
        <v>15230346</v>
      </c>
      <c r="Y73" s="16">
        <f t="shared" si="2"/>
        <v>15.230346000000001</v>
      </c>
      <c r="Z73" s="16">
        <v>0</v>
      </c>
      <c r="AA73" s="16">
        <f t="shared" si="3"/>
        <v>0</v>
      </c>
      <c r="AB73" s="3" t="s">
        <v>114</v>
      </c>
      <c r="AC73" s="5" t="s">
        <v>754</v>
      </c>
    </row>
    <row r="74" spans="1:29" ht="15" customHeight="1">
      <c r="A74" s="1" t="s">
        <v>101</v>
      </c>
      <c r="B74" s="1" t="s">
        <v>102</v>
      </c>
      <c r="C74" s="1" t="s">
        <v>739</v>
      </c>
      <c r="D74" s="1" t="s">
        <v>755</v>
      </c>
      <c r="E74" s="1" t="s">
        <v>619</v>
      </c>
      <c r="F74" s="2">
        <v>84423</v>
      </c>
      <c r="G74" s="1" t="s">
        <v>106</v>
      </c>
      <c r="H74" s="1" t="s">
        <v>26</v>
      </c>
      <c r="I74" s="1" t="s">
        <v>27</v>
      </c>
      <c r="J74" s="1" t="s">
        <v>136</v>
      </c>
      <c r="K74" s="1" t="s">
        <v>739</v>
      </c>
      <c r="L74" s="1" t="s">
        <v>147</v>
      </c>
      <c r="M74" s="1" t="s">
        <v>148</v>
      </c>
      <c r="N74" s="1" t="s">
        <v>756</v>
      </c>
      <c r="O74" s="1" t="s">
        <v>150</v>
      </c>
      <c r="P74" s="1" t="s">
        <v>289</v>
      </c>
      <c r="Q74" s="1" t="s">
        <v>290</v>
      </c>
      <c r="R74" s="1" t="s">
        <v>41</v>
      </c>
      <c r="S74" s="1" t="s">
        <v>42</v>
      </c>
      <c r="T74" s="1" t="s">
        <v>231</v>
      </c>
      <c r="U74" s="1" t="s">
        <v>46</v>
      </c>
      <c r="V74" s="1" t="s">
        <v>35</v>
      </c>
      <c r="W74" s="3" t="s">
        <v>36</v>
      </c>
      <c r="X74" s="16">
        <v>11585440</v>
      </c>
      <c r="Y74" s="16">
        <f t="shared" si="2"/>
        <v>11.58544</v>
      </c>
      <c r="Z74" s="16">
        <v>11585440</v>
      </c>
      <c r="AA74" s="16">
        <f t="shared" si="3"/>
        <v>11.58544</v>
      </c>
      <c r="AB74" s="3" t="s">
        <v>114</v>
      </c>
      <c r="AC74" s="5" t="s">
        <v>757</v>
      </c>
    </row>
    <row r="75" spans="1:29" ht="15" customHeight="1">
      <c r="A75" s="1" t="s">
        <v>101</v>
      </c>
      <c r="B75" s="1" t="s">
        <v>102</v>
      </c>
      <c r="C75" s="1" t="s">
        <v>739</v>
      </c>
      <c r="D75" s="1" t="s">
        <v>758</v>
      </c>
      <c r="E75" s="1" t="s">
        <v>619</v>
      </c>
      <c r="F75" s="2">
        <v>84423</v>
      </c>
      <c r="G75" s="1" t="s">
        <v>106</v>
      </c>
      <c r="H75" s="1" t="s">
        <v>26</v>
      </c>
      <c r="I75" s="1" t="s">
        <v>27</v>
      </c>
      <c r="J75" s="1" t="s">
        <v>136</v>
      </c>
      <c r="K75" s="1" t="s">
        <v>739</v>
      </c>
      <c r="L75" s="1" t="s">
        <v>147</v>
      </c>
      <c r="M75" s="1" t="s">
        <v>148</v>
      </c>
      <c r="N75" s="1" t="s">
        <v>759</v>
      </c>
      <c r="O75" s="1" t="s">
        <v>150</v>
      </c>
      <c r="P75" s="1" t="s">
        <v>760</v>
      </c>
      <c r="Q75" s="1" t="s">
        <v>761</v>
      </c>
      <c r="R75" s="1" t="s">
        <v>41</v>
      </c>
      <c r="S75" s="1" t="s">
        <v>42</v>
      </c>
      <c r="T75" s="1" t="s">
        <v>231</v>
      </c>
      <c r="U75" s="1" t="s">
        <v>46</v>
      </c>
      <c r="V75" s="1" t="s">
        <v>35</v>
      </c>
      <c r="W75" s="3" t="s">
        <v>36</v>
      </c>
      <c r="X75" s="16">
        <v>28551600</v>
      </c>
      <c r="Y75" s="16">
        <f t="shared" si="2"/>
        <v>28.551600000000001</v>
      </c>
      <c r="Z75" s="16">
        <v>28551600</v>
      </c>
      <c r="AA75" s="16">
        <f t="shared" si="3"/>
        <v>28.551600000000001</v>
      </c>
      <c r="AB75" s="3" t="s">
        <v>114</v>
      </c>
      <c r="AC75" s="5" t="s">
        <v>762</v>
      </c>
    </row>
    <row r="76" spans="1:29" ht="15" customHeight="1">
      <c r="A76" s="1" t="s">
        <v>101</v>
      </c>
      <c r="B76" s="1" t="s">
        <v>102</v>
      </c>
      <c r="C76" s="1" t="s">
        <v>739</v>
      </c>
      <c r="D76" s="1" t="s">
        <v>763</v>
      </c>
      <c r="E76" s="1" t="s">
        <v>619</v>
      </c>
      <c r="F76" s="2">
        <v>84423</v>
      </c>
      <c r="G76" s="1" t="s">
        <v>106</v>
      </c>
      <c r="H76" s="1" t="s">
        <v>26</v>
      </c>
      <c r="I76" s="1" t="s">
        <v>27</v>
      </c>
      <c r="J76" s="1" t="s">
        <v>136</v>
      </c>
      <c r="K76" s="1" t="s">
        <v>739</v>
      </c>
      <c r="L76" s="1" t="s">
        <v>147</v>
      </c>
      <c r="M76" s="1" t="s">
        <v>148</v>
      </c>
      <c r="N76" s="1" t="s">
        <v>764</v>
      </c>
      <c r="O76" s="1" t="s">
        <v>150</v>
      </c>
      <c r="P76" s="1" t="s">
        <v>765</v>
      </c>
      <c r="Q76" s="1" t="s">
        <v>766</v>
      </c>
      <c r="R76" s="1" t="s">
        <v>41</v>
      </c>
      <c r="S76" s="1" t="s">
        <v>42</v>
      </c>
      <c r="T76" s="1" t="s">
        <v>231</v>
      </c>
      <c r="U76" s="1" t="s">
        <v>46</v>
      </c>
      <c r="V76" s="1" t="s">
        <v>35</v>
      </c>
      <c r="W76" s="3" t="s">
        <v>36</v>
      </c>
      <c r="X76" s="16">
        <v>10660500</v>
      </c>
      <c r="Y76" s="16">
        <f t="shared" si="2"/>
        <v>10.660500000000001</v>
      </c>
      <c r="Z76" s="16">
        <v>10660500</v>
      </c>
      <c r="AA76" s="16">
        <f t="shared" si="3"/>
        <v>10.660500000000001</v>
      </c>
      <c r="AB76" s="3" t="s">
        <v>114</v>
      </c>
      <c r="AC76" s="5" t="s">
        <v>767</v>
      </c>
    </row>
    <row r="77" spans="1:29" ht="15" customHeight="1">
      <c r="A77" s="1" t="s">
        <v>101</v>
      </c>
      <c r="B77" s="1" t="s">
        <v>102</v>
      </c>
      <c r="C77" s="1" t="s">
        <v>739</v>
      </c>
      <c r="D77" s="1" t="s">
        <v>768</v>
      </c>
      <c r="E77" s="1" t="s">
        <v>619</v>
      </c>
      <c r="F77" s="2">
        <v>84423</v>
      </c>
      <c r="G77" s="1" t="s">
        <v>106</v>
      </c>
      <c r="H77" s="1" t="s">
        <v>26</v>
      </c>
      <c r="I77" s="1" t="s">
        <v>27</v>
      </c>
      <c r="J77" s="1" t="s">
        <v>136</v>
      </c>
      <c r="K77" s="1" t="s">
        <v>739</v>
      </c>
      <c r="L77" s="1" t="s">
        <v>147</v>
      </c>
      <c r="M77" s="1" t="s">
        <v>148</v>
      </c>
      <c r="N77" s="1" t="s">
        <v>769</v>
      </c>
      <c r="O77" s="1" t="s">
        <v>150</v>
      </c>
      <c r="P77" s="1" t="s">
        <v>401</v>
      </c>
      <c r="Q77" s="1" t="s">
        <v>402</v>
      </c>
      <c r="R77" s="1" t="s">
        <v>41</v>
      </c>
      <c r="S77" s="1" t="s">
        <v>42</v>
      </c>
      <c r="T77" s="1" t="s">
        <v>231</v>
      </c>
      <c r="U77" s="1" t="s">
        <v>46</v>
      </c>
      <c r="V77" s="1" t="s">
        <v>35</v>
      </c>
      <c r="W77" s="3" t="s">
        <v>36</v>
      </c>
      <c r="X77" s="16">
        <v>28551600</v>
      </c>
      <c r="Y77" s="16">
        <f t="shared" si="2"/>
        <v>28.551600000000001</v>
      </c>
      <c r="Z77" s="16">
        <v>28551600</v>
      </c>
      <c r="AA77" s="16">
        <f t="shared" si="3"/>
        <v>28.551600000000001</v>
      </c>
      <c r="AB77" s="3" t="s">
        <v>114</v>
      </c>
      <c r="AC77" s="5" t="s">
        <v>770</v>
      </c>
    </row>
    <row r="78" spans="1:29" ht="15" customHeight="1">
      <c r="A78" s="1" t="s">
        <v>101</v>
      </c>
      <c r="B78" s="1" t="s">
        <v>102</v>
      </c>
      <c r="C78" s="1" t="s">
        <v>739</v>
      </c>
      <c r="D78" s="1" t="s">
        <v>771</v>
      </c>
      <c r="E78" s="1" t="s">
        <v>619</v>
      </c>
      <c r="F78" s="2">
        <v>84423</v>
      </c>
      <c r="G78" s="1" t="s">
        <v>106</v>
      </c>
      <c r="H78" s="1" t="s">
        <v>26</v>
      </c>
      <c r="I78" s="1" t="s">
        <v>27</v>
      </c>
      <c r="J78" s="1" t="s">
        <v>136</v>
      </c>
      <c r="K78" s="1" t="s">
        <v>739</v>
      </c>
      <c r="L78" s="1" t="s">
        <v>147</v>
      </c>
      <c r="M78" s="1" t="s">
        <v>148</v>
      </c>
      <c r="N78" s="1" t="s">
        <v>772</v>
      </c>
      <c r="O78" s="1" t="s">
        <v>150</v>
      </c>
      <c r="P78" s="1" t="s">
        <v>773</v>
      </c>
      <c r="Q78" s="1" t="s">
        <v>774</v>
      </c>
      <c r="R78" s="1" t="s">
        <v>41</v>
      </c>
      <c r="S78" s="1" t="s">
        <v>42</v>
      </c>
      <c r="T78" s="1" t="s">
        <v>231</v>
      </c>
      <c r="U78" s="1" t="s">
        <v>46</v>
      </c>
      <c r="V78" s="1" t="s">
        <v>35</v>
      </c>
      <c r="W78" s="3" t="s">
        <v>36</v>
      </c>
      <c r="X78" s="16">
        <v>10660500</v>
      </c>
      <c r="Y78" s="16">
        <f t="shared" si="2"/>
        <v>10.660500000000001</v>
      </c>
      <c r="Z78" s="16">
        <v>10660500</v>
      </c>
      <c r="AA78" s="16">
        <f t="shared" si="3"/>
        <v>10.660500000000001</v>
      </c>
      <c r="AB78" s="3" t="s">
        <v>114</v>
      </c>
      <c r="AC78" s="5" t="s">
        <v>775</v>
      </c>
    </row>
    <row r="79" spans="1:29" ht="15" customHeight="1">
      <c r="A79" s="1" t="s">
        <v>101</v>
      </c>
      <c r="B79" s="1" t="s">
        <v>102</v>
      </c>
      <c r="C79" s="1" t="s">
        <v>739</v>
      </c>
      <c r="D79" s="1" t="s">
        <v>776</v>
      </c>
      <c r="E79" s="1" t="s">
        <v>619</v>
      </c>
      <c r="F79" s="2">
        <v>84423</v>
      </c>
      <c r="G79" s="1" t="s">
        <v>106</v>
      </c>
      <c r="H79" s="1" t="s">
        <v>26</v>
      </c>
      <c r="I79" s="1" t="s">
        <v>27</v>
      </c>
      <c r="J79" s="1" t="s">
        <v>136</v>
      </c>
      <c r="K79" s="1" t="s">
        <v>739</v>
      </c>
      <c r="L79" s="1" t="s">
        <v>439</v>
      </c>
      <c r="M79" s="1" t="s">
        <v>440</v>
      </c>
      <c r="N79" s="1" t="s">
        <v>751</v>
      </c>
      <c r="O79" s="1" t="s">
        <v>111</v>
      </c>
      <c r="P79" s="1" t="s">
        <v>777</v>
      </c>
      <c r="Q79" s="1" t="s">
        <v>778</v>
      </c>
      <c r="R79" s="1" t="s">
        <v>41</v>
      </c>
      <c r="S79" s="1" t="s">
        <v>42</v>
      </c>
      <c r="T79" s="1" t="s">
        <v>231</v>
      </c>
      <c r="U79" s="1" t="s">
        <v>46</v>
      </c>
      <c r="V79" s="1" t="s">
        <v>35</v>
      </c>
      <c r="W79" s="3" t="s">
        <v>36</v>
      </c>
      <c r="X79" s="16">
        <v>2434769654</v>
      </c>
      <c r="Y79" s="16">
        <f t="shared" si="2"/>
        <v>2434.7696540000002</v>
      </c>
      <c r="Z79" s="16">
        <v>2434769654</v>
      </c>
      <c r="AA79" s="16">
        <f t="shared" si="3"/>
        <v>2434.7696540000002</v>
      </c>
      <c r="AB79" s="3" t="s">
        <v>114</v>
      </c>
      <c r="AC79" s="5" t="s">
        <v>754</v>
      </c>
    </row>
    <row r="80" spans="1:29" ht="15" customHeight="1">
      <c r="A80" s="1" t="s">
        <v>101</v>
      </c>
      <c r="B80" s="1" t="s">
        <v>102</v>
      </c>
      <c r="C80" s="1" t="s">
        <v>739</v>
      </c>
      <c r="D80" s="1" t="s">
        <v>779</v>
      </c>
      <c r="E80" s="1" t="s">
        <v>619</v>
      </c>
      <c r="F80" s="2">
        <v>84423</v>
      </c>
      <c r="G80" s="1" t="s">
        <v>106</v>
      </c>
      <c r="H80" s="1" t="s">
        <v>26</v>
      </c>
      <c r="I80" s="1" t="s">
        <v>27</v>
      </c>
      <c r="J80" s="1" t="s">
        <v>136</v>
      </c>
      <c r="K80" s="1" t="s">
        <v>739</v>
      </c>
      <c r="L80" s="1" t="s">
        <v>147</v>
      </c>
      <c r="M80" s="1" t="s">
        <v>148</v>
      </c>
      <c r="N80" s="1" t="s">
        <v>780</v>
      </c>
      <c r="O80" s="1" t="s">
        <v>150</v>
      </c>
      <c r="P80" s="1" t="s">
        <v>344</v>
      </c>
      <c r="Q80" s="1" t="s">
        <v>345</v>
      </c>
      <c r="R80" s="1" t="s">
        <v>41</v>
      </c>
      <c r="S80" s="1" t="s">
        <v>42</v>
      </c>
      <c r="T80" s="1" t="s">
        <v>231</v>
      </c>
      <c r="U80" s="1" t="s">
        <v>46</v>
      </c>
      <c r="V80" s="1" t="s">
        <v>35</v>
      </c>
      <c r="W80" s="3" t="s">
        <v>36</v>
      </c>
      <c r="X80" s="16">
        <v>13101600</v>
      </c>
      <c r="Y80" s="16">
        <f t="shared" si="2"/>
        <v>13.101599999999999</v>
      </c>
      <c r="Z80" s="16">
        <v>13101600</v>
      </c>
      <c r="AA80" s="16">
        <f t="shared" si="3"/>
        <v>13.101599999999999</v>
      </c>
      <c r="AB80" s="3" t="s">
        <v>114</v>
      </c>
      <c r="AC80" s="5" t="s">
        <v>781</v>
      </c>
    </row>
    <row r="81" spans="1:29" ht="15" customHeight="1">
      <c r="A81" s="1" t="s">
        <v>101</v>
      </c>
      <c r="B81" s="1" t="s">
        <v>102</v>
      </c>
      <c r="C81" s="1" t="s">
        <v>739</v>
      </c>
      <c r="D81" s="1" t="s">
        <v>782</v>
      </c>
      <c r="E81" s="1" t="s">
        <v>619</v>
      </c>
      <c r="F81" s="2">
        <v>84423</v>
      </c>
      <c r="G81" s="1" t="s">
        <v>106</v>
      </c>
      <c r="H81" s="1" t="s">
        <v>26</v>
      </c>
      <c r="I81" s="1" t="s">
        <v>27</v>
      </c>
      <c r="J81" s="1" t="s">
        <v>136</v>
      </c>
      <c r="K81" s="1" t="s">
        <v>739</v>
      </c>
      <c r="L81" s="1" t="s">
        <v>147</v>
      </c>
      <c r="M81" s="1" t="s">
        <v>148</v>
      </c>
      <c r="N81" s="1" t="s">
        <v>783</v>
      </c>
      <c r="O81" s="1" t="s">
        <v>150</v>
      </c>
      <c r="P81" s="1" t="s">
        <v>784</v>
      </c>
      <c r="Q81" s="1" t="s">
        <v>785</v>
      </c>
      <c r="R81" s="1" t="s">
        <v>41</v>
      </c>
      <c r="S81" s="1" t="s">
        <v>42</v>
      </c>
      <c r="T81" s="1" t="s">
        <v>231</v>
      </c>
      <c r="U81" s="1" t="s">
        <v>46</v>
      </c>
      <c r="V81" s="1" t="s">
        <v>35</v>
      </c>
      <c r="W81" s="3" t="s">
        <v>36</v>
      </c>
      <c r="X81" s="16">
        <v>17304000</v>
      </c>
      <c r="Y81" s="16">
        <f t="shared" si="2"/>
        <v>17.303999999999998</v>
      </c>
      <c r="Z81" s="16">
        <v>17304000</v>
      </c>
      <c r="AA81" s="16">
        <f t="shared" si="3"/>
        <v>17.303999999999998</v>
      </c>
      <c r="AB81" s="3" t="s">
        <v>114</v>
      </c>
      <c r="AC81" s="5" t="s">
        <v>786</v>
      </c>
    </row>
    <row r="82" spans="1:29" ht="15" customHeight="1">
      <c r="A82" s="1" t="s">
        <v>101</v>
      </c>
      <c r="B82" s="1" t="s">
        <v>102</v>
      </c>
      <c r="C82" s="1" t="s">
        <v>739</v>
      </c>
      <c r="D82" s="1" t="s">
        <v>787</v>
      </c>
      <c r="E82" s="1" t="s">
        <v>619</v>
      </c>
      <c r="F82" s="2">
        <v>84423</v>
      </c>
      <c r="G82" s="1" t="s">
        <v>106</v>
      </c>
      <c r="H82" s="1" t="s">
        <v>26</v>
      </c>
      <c r="I82" s="1" t="s">
        <v>27</v>
      </c>
      <c r="J82" s="1" t="s">
        <v>136</v>
      </c>
      <c r="K82" s="1" t="s">
        <v>739</v>
      </c>
      <c r="L82" s="1" t="s">
        <v>147</v>
      </c>
      <c r="M82" s="1" t="s">
        <v>148</v>
      </c>
      <c r="N82" s="1" t="s">
        <v>788</v>
      </c>
      <c r="O82" s="1" t="s">
        <v>150</v>
      </c>
      <c r="P82" s="1" t="s">
        <v>789</v>
      </c>
      <c r="Q82" s="1" t="s">
        <v>790</v>
      </c>
      <c r="R82" s="1" t="s">
        <v>41</v>
      </c>
      <c r="S82" s="1" t="s">
        <v>42</v>
      </c>
      <c r="T82" s="1" t="s">
        <v>231</v>
      </c>
      <c r="U82" s="1" t="s">
        <v>46</v>
      </c>
      <c r="V82" s="1" t="s">
        <v>35</v>
      </c>
      <c r="W82" s="3" t="s">
        <v>36</v>
      </c>
      <c r="X82" s="16">
        <v>10693872</v>
      </c>
      <c r="Y82" s="16">
        <f t="shared" si="2"/>
        <v>10.693872000000001</v>
      </c>
      <c r="Z82" s="16">
        <v>10693872</v>
      </c>
      <c r="AA82" s="16">
        <f t="shared" si="3"/>
        <v>10.693872000000001</v>
      </c>
      <c r="AB82" s="3" t="s">
        <v>114</v>
      </c>
      <c r="AC82" s="5" t="s">
        <v>791</v>
      </c>
    </row>
    <row r="83" spans="1:29" ht="15" customHeight="1">
      <c r="A83" s="1" t="s">
        <v>101</v>
      </c>
      <c r="B83" s="1" t="s">
        <v>102</v>
      </c>
      <c r="C83" s="1" t="s">
        <v>792</v>
      </c>
      <c r="D83" s="1" t="s">
        <v>793</v>
      </c>
      <c r="E83" s="1" t="s">
        <v>619</v>
      </c>
      <c r="F83" s="2">
        <v>84423</v>
      </c>
      <c r="G83" s="1" t="s">
        <v>106</v>
      </c>
      <c r="H83" s="1" t="s">
        <v>26</v>
      </c>
      <c r="I83" s="1" t="s">
        <v>27</v>
      </c>
      <c r="J83" s="1" t="s">
        <v>136</v>
      </c>
      <c r="K83" s="1" t="s">
        <v>792</v>
      </c>
      <c r="L83" s="1" t="s">
        <v>794</v>
      </c>
      <c r="M83" s="1" t="s">
        <v>795</v>
      </c>
      <c r="N83" s="1" t="s">
        <v>796</v>
      </c>
      <c r="O83" s="1" t="s">
        <v>150</v>
      </c>
      <c r="P83" s="1" t="s">
        <v>797</v>
      </c>
      <c r="Q83" s="1" t="s">
        <v>798</v>
      </c>
      <c r="R83" s="1" t="s">
        <v>41</v>
      </c>
      <c r="S83" s="1" t="s">
        <v>42</v>
      </c>
      <c r="T83" s="1" t="s">
        <v>231</v>
      </c>
      <c r="U83" s="1" t="s">
        <v>46</v>
      </c>
      <c r="V83" s="1" t="s">
        <v>35</v>
      </c>
      <c r="W83" s="3" t="s">
        <v>36</v>
      </c>
      <c r="X83" s="16">
        <v>6859800</v>
      </c>
      <c r="Y83" s="16">
        <f t="shared" si="2"/>
        <v>6.8597999999999999</v>
      </c>
      <c r="Z83" s="16">
        <v>6859800</v>
      </c>
      <c r="AA83" s="16">
        <f t="shared" si="3"/>
        <v>6.8597999999999999</v>
      </c>
      <c r="AB83" s="3" t="s">
        <v>114</v>
      </c>
      <c r="AC83" s="5" t="s">
        <v>799</v>
      </c>
    </row>
    <row r="84" spans="1:29" ht="15" customHeight="1">
      <c r="A84" s="1" t="s">
        <v>101</v>
      </c>
      <c r="B84" s="1" t="s">
        <v>102</v>
      </c>
      <c r="C84" s="1" t="s">
        <v>792</v>
      </c>
      <c r="D84" s="1" t="s">
        <v>800</v>
      </c>
      <c r="E84" s="1" t="s">
        <v>619</v>
      </c>
      <c r="F84" s="2">
        <v>84423</v>
      </c>
      <c r="G84" s="1" t="s">
        <v>106</v>
      </c>
      <c r="H84" s="1" t="s">
        <v>26</v>
      </c>
      <c r="I84" s="1" t="s">
        <v>27</v>
      </c>
      <c r="J84" s="1" t="s">
        <v>136</v>
      </c>
      <c r="K84" s="1" t="s">
        <v>792</v>
      </c>
      <c r="L84" s="1" t="s">
        <v>147</v>
      </c>
      <c r="M84" s="1" t="s">
        <v>148</v>
      </c>
      <c r="N84" s="1" t="s">
        <v>801</v>
      </c>
      <c r="O84" s="1" t="s">
        <v>150</v>
      </c>
      <c r="P84" s="1" t="s">
        <v>802</v>
      </c>
      <c r="Q84" s="1" t="s">
        <v>803</v>
      </c>
      <c r="R84" s="1" t="s">
        <v>41</v>
      </c>
      <c r="S84" s="1" t="s">
        <v>42</v>
      </c>
      <c r="T84" s="1" t="s">
        <v>231</v>
      </c>
      <c r="U84" s="1" t="s">
        <v>46</v>
      </c>
      <c r="V84" s="1" t="s">
        <v>35</v>
      </c>
      <c r="W84" s="3" t="s">
        <v>36</v>
      </c>
      <c r="X84" s="16">
        <v>6859800</v>
      </c>
      <c r="Y84" s="16">
        <f t="shared" si="2"/>
        <v>6.8597999999999999</v>
      </c>
      <c r="Z84" s="16">
        <v>6859800</v>
      </c>
      <c r="AA84" s="16">
        <f t="shared" si="3"/>
        <v>6.8597999999999999</v>
      </c>
      <c r="AB84" s="3" t="s">
        <v>114</v>
      </c>
      <c r="AC84" s="5" t="s">
        <v>804</v>
      </c>
    </row>
    <row r="85" spans="1:29" ht="15" customHeight="1">
      <c r="A85" s="1" t="s">
        <v>101</v>
      </c>
      <c r="B85" s="1" t="s">
        <v>102</v>
      </c>
      <c r="C85" s="1" t="s">
        <v>792</v>
      </c>
      <c r="D85" s="1" t="s">
        <v>805</v>
      </c>
      <c r="E85" s="1" t="s">
        <v>619</v>
      </c>
      <c r="F85" s="2">
        <v>84423</v>
      </c>
      <c r="G85" s="1" t="s">
        <v>106</v>
      </c>
      <c r="H85" s="1" t="s">
        <v>26</v>
      </c>
      <c r="I85" s="1" t="s">
        <v>27</v>
      </c>
      <c r="J85" s="1" t="s">
        <v>136</v>
      </c>
      <c r="K85" s="1" t="s">
        <v>792</v>
      </c>
      <c r="L85" s="1" t="s">
        <v>147</v>
      </c>
      <c r="M85" s="1" t="s">
        <v>148</v>
      </c>
      <c r="N85" s="1" t="s">
        <v>806</v>
      </c>
      <c r="O85" s="1" t="s">
        <v>150</v>
      </c>
      <c r="P85" s="1" t="s">
        <v>807</v>
      </c>
      <c r="Q85" s="1" t="s">
        <v>808</v>
      </c>
      <c r="R85" s="1" t="s">
        <v>41</v>
      </c>
      <c r="S85" s="1" t="s">
        <v>42</v>
      </c>
      <c r="T85" s="1" t="s">
        <v>231</v>
      </c>
      <c r="U85" s="1" t="s">
        <v>46</v>
      </c>
      <c r="V85" s="1" t="s">
        <v>35</v>
      </c>
      <c r="W85" s="3" t="s">
        <v>36</v>
      </c>
      <c r="X85" s="16">
        <v>6859800</v>
      </c>
      <c r="Y85" s="16">
        <f t="shared" si="2"/>
        <v>6.8597999999999999</v>
      </c>
      <c r="Z85" s="16">
        <v>6859800</v>
      </c>
      <c r="AA85" s="16">
        <f t="shared" si="3"/>
        <v>6.8597999999999999</v>
      </c>
      <c r="AB85" s="3" t="s">
        <v>114</v>
      </c>
      <c r="AC85" s="5" t="s">
        <v>809</v>
      </c>
    </row>
    <row r="86" spans="1:29" ht="15" customHeight="1">
      <c r="A86" s="1" t="s">
        <v>101</v>
      </c>
      <c r="B86" s="1" t="s">
        <v>102</v>
      </c>
      <c r="C86" s="1" t="s">
        <v>792</v>
      </c>
      <c r="D86" s="1" t="s">
        <v>810</v>
      </c>
      <c r="E86" s="1" t="s">
        <v>619</v>
      </c>
      <c r="F86" s="2">
        <v>84423</v>
      </c>
      <c r="G86" s="1" t="s">
        <v>106</v>
      </c>
      <c r="H86" s="1" t="s">
        <v>26</v>
      </c>
      <c r="I86" s="1" t="s">
        <v>27</v>
      </c>
      <c r="J86" s="1" t="s">
        <v>136</v>
      </c>
      <c r="K86" s="1" t="s">
        <v>792</v>
      </c>
      <c r="L86" s="1" t="s">
        <v>147</v>
      </c>
      <c r="M86" s="1" t="s">
        <v>148</v>
      </c>
      <c r="N86" s="1" t="s">
        <v>811</v>
      </c>
      <c r="O86" s="1" t="s">
        <v>150</v>
      </c>
      <c r="P86" s="1" t="s">
        <v>279</v>
      </c>
      <c r="Q86" s="1" t="s">
        <v>280</v>
      </c>
      <c r="R86" s="1" t="s">
        <v>41</v>
      </c>
      <c r="S86" s="1" t="s">
        <v>42</v>
      </c>
      <c r="T86" s="1" t="s">
        <v>231</v>
      </c>
      <c r="U86" s="1" t="s">
        <v>46</v>
      </c>
      <c r="V86" s="1" t="s">
        <v>35</v>
      </c>
      <c r="W86" s="3" t="s">
        <v>36</v>
      </c>
      <c r="X86" s="16">
        <v>14780500</v>
      </c>
      <c r="Y86" s="16">
        <f t="shared" si="2"/>
        <v>14.7805</v>
      </c>
      <c r="Z86" s="16">
        <v>14780500</v>
      </c>
      <c r="AA86" s="16">
        <f t="shared" si="3"/>
        <v>14.7805</v>
      </c>
      <c r="AB86" s="3" t="s">
        <v>114</v>
      </c>
      <c r="AC86" s="5" t="s">
        <v>812</v>
      </c>
    </row>
    <row r="87" spans="1:29" ht="15" customHeight="1">
      <c r="A87" s="1" t="s">
        <v>101</v>
      </c>
      <c r="B87" s="1" t="s">
        <v>102</v>
      </c>
      <c r="C87" s="1" t="s">
        <v>813</v>
      </c>
      <c r="D87" s="1" t="s">
        <v>814</v>
      </c>
      <c r="E87" s="1" t="s">
        <v>619</v>
      </c>
      <c r="F87" s="2">
        <v>84423</v>
      </c>
      <c r="G87" s="1" t="s">
        <v>106</v>
      </c>
      <c r="H87" s="1" t="s">
        <v>26</v>
      </c>
      <c r="I87" s="1" t="s">
        <v>27</v>
      </c>
      <c r="J87" s="1" t="s">
        <v>136</v>
      </c>
      <c r="K87" s="1" t="s">
        <v>813</v>
      </c>
      <c r="L87" s="1" t="s">
        <v>147</v>
      </c>
      <c r="M87" s="1" t="s">
        <v>148</v>
      </c>
      <c r="N87" s="1" t="s">
        <v>815</v>
      </c>
      <c r="O87" s="1" t="s">
        <v>150</v>
      </c>
      <c r="P87" s="1" t="s">
        <v>816</v>
      </c>
      <c r="Q87" s="1" t="s">
        <v>817</v>
      </c>
      <c r="R87" s="1" t="s">
        <v>41</v>
      </c>
      <c r="S87" s="1" t="s">
        <v>42</v>
      </c>
      <c r="T87" s="1" t="s">
        <v>231</v>
      </c>
      <c r="U87" s="1" t="s">
        <v>46</v>
      </c>
      <c r="V87" s="1" t="s">
        <v>35</v>
      </c>
      <c r="W87" s="3" t="s">
        <v>36</v>
      </c>
      <c r="X87" s="16">
        <v>10660500</v>
      </c>
      <c r="Y87" s="16">
        <f t="shared" si="2"/>
        <v>10.660500000000001</v>
      </c>
      <c r="Z87" s="16">
        <v>10660500</v>
      </c>
      <c r="AA87" s="16">
        <f t="shared" si="3"/>
        <v>10.660500000000001</v>
      </c>
      <c r="AB87" s="3" t="s">
        <v>114</v>
      </c>
      <c r="AC87" s="5" t="s">
        <v>818</v>
      </c>
    </row>
    <row r="88" spans="1:29" ht="15" customHeight="1">
      <c r="A88" s="1" t="s">
        <v>101</v>
      </c>
      <c r="B88" s="1" t="s">
        <v>102</v>
      </c>
      <c r="C88" s="1" t="s">
        <v>813</v>
      </c>
      <c r="D88" s="1" t="s">
        <v>819</v>
      </c>
      <c r="E88" s="1" t="s">
        <v>619</v>
      </c>
      <c r="F88" s="2">
        <v>84423</v>
      </c>
      <c r="G88" s="1" t="s">
        <v>106</v>
      </c>
      <c r="H88" s="1" t="s">
        <v>26</v>
      </c>
      <c r="I88" s="1" t="s">
        <v>27</v>
      </c>
      <c r="J88" s="1" t="s">
        <v>136</v>
      </c>
      <c r="K88" s="1" t="s">
        <v>813</v>
      </c>
      <c r="L88" s="1" t="s">
        <v>147</v>
      </c>
      <c r="M88" s="1" t="s">
        <v>148</v>
      </c>
      <c r="N88" s="1" t="s">
        <v>820</v>
      </c>
      <c r="O88" s="1" t="s">
        <v>150</v>
      </c>
      <c r="P88" s="1" t="s">
        <v>821</v>
      </c>
      <c r="Q88" s="1" t="s">
        <v>822</v>
      </c>
      <c r="R88" s="1" t="s">
        <v>41</v>
      </c>
      <c r="S88" s="1" t="s">
        <v>42</v>
      </c>
      <c r="T88" s="1" t="s">
        <v>231</v>
      </c>
      <c r="U88" s="1" t="s">
        <v>46</v>
      </c>
      <c r="V88" s="1" t="s">
        <v>35</v>
      </c>
      <c r="W88" s="3" t="s">
        <v>36</v>
      </c>
      <c r="X88" s="16">
        <v>10693872</v>
      </c>
      <c r="Y88" s="16">
        <f t="shared" si="2"/>
        <v>10.693872000000001</v>
      </c>
      <c r="Z88" s="16">
        <v>10693872</v>
      </c>
      <c r="AA88" s="16">
        <f t="shared" si="3"/>
        <v>10.693872000000001</v>
      </c>
      <c r="AB88" s="3" t="s">
        <v>114</v>
      </c>
      <c r="AC88" s="5" t="s">
        <v>823</v>
      </c>
    </row>
    <row r="89" spans="1:29" ht="15" customHeight="1">
      <c r="A89" s="1" t="s">
        <v>101</v>
      </c>
      <c r="B89" s="1" t="s">
        <v>102</v>
      </c>
      <c r="C89" s="1" t="s">
        <v>813</v>
      </c>
      <c r="D89" s="1" t="s">
        <v>824</v>
      </c>
      <c r="E89" s="1" t="s">
        <v>619</v>
      </c>
      <c r="F89" s="2">
        <v>84423</v>
      </c>
      <c r="G89" s="1" t="s">
        <v>106</v>
      </c>
      <c r="H89" s="1" t="s">
        <v>26</v>
      </c>
      <c r="I89" s="1" t="s">
        <v>27</v>
      </c>
      <c r="J89" s="1" t="s">
        <v>136</v>
      </c>
      <c r="K89" s="1" t="s">
        <v>813</v>
      </c>
      <c r="L89" s="1" t="s">
        <v>147</v>
      </c>
      <c r="M89" s="1" t="s">
        <v>148</v>
      </c>
      <c r="N89" s="1" t="s">
        <v>825</v>
      </c>
      <c r="O89" s="1" t="s">
        <v>150</v>
      </c>
      <c r="P89" s="1" t="s">
        <v>826</v>
      </c>
      <c r="Q89" s="1" t="s">
        <v>827</v>
      </c>
      <c r="R89" s="1" t="s">
        <v>41</v>
      </c>
      <c r="S89" s="1" t="s">
        <v>42</v>
      </c>
      <c r="T89" s="1" t="s">
        <v>231</v>
      </c>
      <c r="U89" s="1" t="s">
        <v>46</v>
      </c>
      <c r="V89" s="1" t="s">
        <v>35</v>
      </c>
      <c r="W89" s="3" t="s">
        <v>36</v>
      </c>
      <c r="X89" s="16">
        <v>7725000</v>
      </c>
      <c r="Y89" s="16">
        <f t="shared" si="2"/>
        <v>7.7249999999999996</v>
      </c>
      <c r="Z89" s="16">
        <v>7725000</v>
      </c>
      <c r="AA89" s="16">
        <f t="shared" si="3"/>
        <v>7.7249999999999996</v>
      </c>
      <c r="AB89" s="3" t="s">
        <v>114</v>
      </c>
      <c r="AC89" s="5" t="s">
        <v>828</v>
      </c>
    </row>
    <row r="90" spans="1:29" ht="15" customHeight="1">
      <c r="A90" s="1" t="s">
        <v>101</v>
      </c>
      <c r="B90" s="1" t="s">
        <v>102</v>
      </c>
      <c r="C90" s="1" t="s">
        <v>829</v>
      </c>
      <c r="D90" s="1" t="s">
        <v>830</v>
      </c>
      <c r="E90" s="1" t="s">
        <v>619</v>
      </c>
      <c r="F90" s="2">
        <v>84423</v>
      </c>
      <c r="G90" s="1" t="s">
        <v>106</v>
      </c>
      <c r="H90" s="1" t="s">
        <v>26</v>
      </c>
      <c r="I90" s="1" t="s">
        <v>27</v>
      </c>
      <c r="J90" s="1" t="s">
        <v>136</v>
      </c>
      <c r="K90" s="1" t="s">
        <v>829</v>
      </c>
      <c r="L90" s="1" t="s">
        <v>108</v>
      </c>
      <c r="M90" s="1" t="s">
        <v>109</v>
      </c>
      <c r="N90" s="1" t="s">
        <v>831</v>
      </c>
      <c r="O90" s="1" t="s">
        <v>111</v>
      </c>
      <c r="P90" s="1" t="s">
        <v>112</v>
      </c>
      <c r="Q90" s="1" t="s">
        <v>113</v>
      </c>
      <c r="R90" s="1" t="s">
        <v>41</v>
      </c>
      <c r="S90" s="1" t="s">
        <v>42</v>
      </c>
      <c r="T90" s="1" t="s">
        <v>231</v>
      </c>
      <c r="U90" s="1" t="s">
        <v>46</v>
      </c>
      <c r="V90" s="1" t="s">
        <v>35</v>
      </c>
      <c r="W90" s="3" t="s">
        <v>36</v>
      </c>
      <c r="X90" s="16">
        <v>80000000</v>
      </c>
      <c r="Y90" s="16">
        <f t="shared" si="2"/>
        <v>80</v>
      </c>
      <c r="Z90" s="16">
        <v>80000000</v>
      </c>
      <c r="AA90" s="16">
        <f t="shared" si="3"/>
        <v>80</v>
      </c>
      <c r="AB90" s="3" t="s">
        <v>114</v>
      </c>
      <c r="AC90" s="5" t="s">
        <v>832</v>
      </c>
    </row>
    <row r="91" spans="1:29" ht="15" customHeight="1">
      <c r="A91" s="1" t="s">
        <v>101</v>
      </c>
      <c r="B91" s="1" t="s">
        <v>102</v>
      </c>
      <c r="C91" s="1" t="s">
        <v>601</v>
      </c>
      <c r="D91" s="1" t="s">
        <v>833</v>
      </c>
      <c r="E91" s="1" t="s">
        <v>834</v>
      </c>
      <c r="F91" s="2">
        <v>156023</v>
      </c>
      <c r="G91" s="1" t="s">
        <v>106</v>
      </c>
      <c r="H91" s="1" t="s">
        <v>26</v>
      </c>
      <c r="I91" s="1" t="s">
        <v>27</v>
      </c>
      <c r="J91" s="1" t="s">
        <v>136</v>
      </c>
      <c r="K91" s="1" t="s">
        <v>601</v>
      </c>
      <c r="L91" s="1" t="s">
        <v>108</v>
      </c>
      <c r="M91" s="1" t="s">
        <v>109</v>
      </c>
      <c r="N91" s="1" t="s">
        <v>835</v>
      </c>
      <c r="O91" s="1" t="s">
        <v>111</v>
      </c>
      <c r="P91" s="1" t="s">
        <v>361</v>
      </c>
      <c r="Q91" s="1" t="s">
        <v>362</v>
      </c>
      <c r="R91" s="1" t="s">
        <v>41</v>
      </c>
      <c r="S91" s="1" t="s">
        <v>42</v>
      </c>
      <c r="T91" s="1" t="s">
        <v>231</v>
      </c>
      <c r="U91" s="1" t="s">
        <v>46</v>
      </c>
      <c r="V91" s="1" t="s">
        <v>35</v>
      </c>
      <c r="W91" s="3" t="s">
        <v>36</v>
      </c>
      <c r="X91" s="16">
        <v>588998728</v>
      </c>
      <c r="Y91" s="16">
        <f t="shared" si="2"/>
        <v>588.99872800000003</v>
      </c>
      <c r="Z91" s="16">
        <v>588998728</v>
      </c>
      <c r="AA91" s="16">
        <f t="shared" si="3"/>
        <v>588.99872800000003</v>
      </c>
      <c r="AB91" s="3" t="s">
        <v>114</v>
      </c>
      <c r="AC91" s="5" t="s">
        <v>836</v>
      </c>
    </row>
    <row r="92" spans="1:29" ht="15" customHeight="1">
      <c r="A92" s="1" t="s">
        <v>101</v>
      </c>
      <c r="B92" s="1" t="s">
        <v>102</v>
      </c>
      <c r="C92" s="1" t="s">
        <v>837</v>
      </c>
      <c r="D92" s="1" t="s">
        <v>838</v>
      </c>
      <c r="E92" s="1" t="s">
        <v>839</v>
      </c>
      <c r="F92" s="2">
        <v>175423</v>
      </c>
      <c r="G92" s="1" t="s">
        <v>106</v>
      </c>
      <c r="H92" s="1" t="s">
        <v>26</v>
      </c>
      <c r="I92" s="1" t="s">
        <v>27</v>
      </c>
      <c r="J92" s="1" t="s">
        <v>136</v>
      </c>
      <c r="K92" s="1" t="s">
        <v>837</v>
      </c>
      <c r="L92" s="1" t="s">
        <v>439</v>
      </c>
      <c r="M92" s="1" t="s">
        <v>440</v>
      </c>
      <c r="N92" s="1" t="s">
        <v>840</v>
      </c>
      <c r="O92" s="1" t="s">
        <v>111</v>
      </c>
      <c r="P92" s="1" t="s">
        <v>841</v>
      </c>
      <c r="Q92" s="1" t="s">
        <v>842</v>
      </c>
      <c r="R92" s="1" t="s">
        <v>33</v>
      </c>
      <c r="S92" s="1" t="s">
        <v>34</v>
      </c>
      <c r="T92" s="1" t="s">
        <v>108</v>
      </c>
      <c r="U92" s="1" t="s">
        <v>37</v>
      </c>
      <c r="V92" s="1" t="s">
        <v>35</v>
      </c>
      <c r="W92" s="3" t="s">
        <v>36</v>
      </c>
      <c r="X92" s="16">
        <v>22494000</v>
      </c>
      <c r="Y92" s="16">
        <f t="shared" si="2"/>
        <v>22.494</v>
      </c>
      <c r="Z92" s="16">
        <v>22494000</v>
      </c>
      <c r="AA92" s="16">
        <f t="shared" si="3"/>
        <v>22.494</v>
      </c>
      <c r="AB92" s="3" t="s">
        <v>114</v>
      </c>
      <c r="AC92" s="5" t="s">
        <v>843</v>
      </c>
    </row>
  </sheetData>
  <autoFilter ref="A1:AC92" xr:uid="{042FC2C5-4FD6-412C-B6B7-EEC08018E05C}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23CF-F064-B04B-8F8A-54C513EF017B}">
  <dimension ref="A1:AC50"/>
  <sheetViews>
    <sheetView showGridLines="0" workbookViewId="0">
      <selection activeCell="J15" sqref="J15"/>
    </sheetView>
  </sheetViews>
  <sheetFormatPr defaultColWidth="10.7109375" defaultRowHeight="15" customHeight="1"/>
  <cols>
    <col min="14" max="14" width="12.140625" customWidth="1"/>
    <col min="24" max="27" width="14.42578125" customWidth="1"/>
    <col min="29" max="29" width="19.7109375" customWidth="1"/>
  </cols>
  <sheetData>
    <row r="1" spans="1:29" ht="44.25" customHeight="1">
      <c r="A1" s="42" t="s">
        <v>78</v>
      </c>
      <c r="B1" s="42" t="s">
        <v>7</v>
      </c>
      <c r="C1" s="42" t="s">
        <v>79</v>
      </c>
      <c r="D1" s="42" t="s">
        <v>80</v>
      </c>
      <c r="E1" s="42" t="s">
        <v>81</v>
      </c>
      <c r="F1" s="42" t="s">
        <v>461</v>
      </c>
      <c r="G1" s="42" t="s">
        <v>83</v>
      </c>
      <c r="H1" s="42" t="s">
        <v>1</v>
      </c>
      <c r="I1" s="42" t="s">
        <v>2</v>
      </c>
      <c r="J1" s="42" t="s">
        <v>84</v>
      </c>
      <c r="K1" s="42" t="s">
        <v>85</v>
      </c>
      <c r="L1" s="42" t="s">
        <v>86</v>
      </c>
      <c r="M1" s="42" t="s">
        <v>87</v>
      </c>
      <c r="N1" s="42" t="s">
        <v>88</v>
      </c>
      <c r="O1" s="42" t="s">
        <v>89</v>
      </c>
      <c r="P1" s="42" t="s">
        <v>90</v>
      </c>
      <c r="Q1" s="42" t="s">
        <v>91</v>
      </c>
      <c r="R1" s="42" t="s">
        <v>92</v>
      </c>
      <c r="S1" s="42" t="s">
        <v>93</v>
      </c>
      <c r="T1" s="42" t="s">
        <v>94</v>
      </c>
      <c r="U1" s="42" t="s">
        <v>95</v>
      </c>
      <c r="V1" s="42" t="s">
        <v>14</v>
      </c>
      <c r="W1" s="42" t="s">
        <v>96</v>
      </c>
      <c r="X1" s="42" t="s">
        <v>97</v>
      </c>
      <c r="Y1" s="42" t="s">
        <v>844</v>
      </c>
      <c r="Z1" s="42" t="s">
        <v>98</v>
      </c>
      <c r="AA1" s="42" t="s">
        <v>845</v>
      </c>
      <c r="AB1" s="42" t="s">
        <v>99</v>
      </c>
      <c r="AC1" s="42" t="s">
        <v>100</v>
      </c>
    </row>
    <row r="2" spans="1:29" ht="15" customHeight="1">
      <c r="A2" s="1" t="s">
        <v>101</v>
      </c>
      <c r="B2" s="1" t="s">
        <v>102</v>
      </c>
      <c r="C2" s="1" t="s">
        <v>846</v>
      </c>
      <c r="D2" s="1" t="s">
        <v>847</v>
      </c>
      <c r="E2" s="1" t="s">
        <v>848</v>
      </c>
      <c r="F2" s="2">
        <v>13424</v>
      </c>
      <c r="G2" s="1" t="s">
        <v>106</v>
      </c>
      <c r="H2" s="1" t="s">
        <v>26</v>
      </c>
      <c r="I2" s="1" t="s">
        <v>27</v>
      </c>
      <c r="J2" s="1" t="s">
        <v>607</v>
      </c>
      <c r="K2" s="1" t="s">
        <v>846</v>
      </c>
      <c r="L2" s="1" t="s">
        <v>118</v>
      </c>
      <c r="M2" s="1" t="s">
        <v>119</v>
      </c>
      <c r="N2" s="1" t="s">
        <v>849</v>
      </c>
      <c r="O2" s="1" t="s">
        <v>111</v>
      </c>
      <c r="P2" s="1" t="s">
        <v>126</v>
      </c>
      <c r="Q2" s="1" t="s">
        <v>127</v>
      </c>
      <c r="R2" s="1" t="s">
        <v>33</v>
      </c>
      <c r="S2" s="1" t="s">
        <v>34</v>
      </c>
      <c r="T2" s="1" t="s">
        <v>108</v>
      </c>
      <c r="U2" s="1" t="s">
        <v>37</v>
      </c>
      <c r="V2" s="1" t="s">
        <v>35</v>
      </c>
      <c r="W2" s="3" t="s">
        <v>36</v>
      </c>
      <c r="X2" s="4">
        <v>57768822</v>
      </c>
      <c r="Y2" s="4">
        <f t="shared" ref="Y2:Y50" si="0">+X2/1000000</f>
        <v>57.768822</v>
      </c>
      <c r="Z2" s="4">
        <v>57768822</v>
      </c>
      <c r="AA2" s="4">
        <f t="shared" ref="AA2:AA50" si="1">+Z2/1000000</f>
        <v>57.768822</v>
      </c>
      <c r="AB2" s="3" t="s">
        <v>114</v>
      </c>
      <c r="AC2" s="5" t="s">
        <v>850</v>
      </c>
    </row>
    <row r="3" spans="1:29" ht="15" customHeight="1">
      <c r="A3" s="1" t="s">
        <v>101</v>
      </c>
      <c r="B3" s="1" t="s">
        <v>102</v>
      </c>
      <c r="C3" s="1" t="s">
        <v>851</v>
      </c>
      <c r="D3" s="1" t="s">
        <v>852</v>
      </c>
      <c r="E3" s="1" t="s">
        <v>848</v>
      </c>
      <c r="F3" s="2">
        <v>13424</v>
      </c>
      <c r="G3" s="1" t="s">
        <v>106</v>
      </c>
      <c r="H3" s="1" t="s">
        <v>26</v>
      </c>
      <c r="I3" s="1" t="s">
        <v>27</v>
      </c>
      <c r="J3" s="1" t="s">
        <v>607</v>
      </c>
      <c r="K3" s="1" t="s">
        <v>851</v>
      </c>
      <c r="L3" s="1" t="s">
        <v>118</v>
      </c>
      <c r="M3" s="1" t="s">
        <v>119</v>
      </c>
      <c r="N3" s="1" t="s">
        <v>853</v>
      </c>
      <c r="O3" s="1" t="s">
        <v>111</v>
      </c>
      <c r="P3" s="1" t="s">
        <v>854</v>
      </c>
      <c r="Q3" s="1" t="s">
        <v>855</v>
      </c>
      <c r="R3" s="1" t="s">
        <v>33</v>
      </c>
      <c r="S3" s="1" t="s">
        <v>34</v>
      </c>
      <c r="T3" s="1" t="s">
        <v>108</v>
      </c>
      <c r="U3" s="1" t="s">
        <v>37</v>
      </c>
      <c r="V3" s="1" t="s">
        <v>35</v>
      </c>
      <c r="W3" s="3" t="s">
        <v>36</v>
      </c>
      <c r="X3" s="4">
        <v>4803845346</v>
      </c>
      <c r="Y3" s="4">
        <f t="shared" si="0"/>
        <v>4803.8453460000001</v>
      </c>
      <c r="Z3" s="4">
        <v>4803845346</v>
      </c>
      <c r="AA3" s="4">
        <f t="shared" si="1"/>
        <v>4803.8453460000001</v>
      </c>
      <c r="AB3" s="3" t="s">
        <v>114</v>
      </c>
      <c r="AC3" s="5" t="s">
        <v>856</v>
      </c>
    </row>
    <row r="4" spans="1:29" ht="15" customHeight="1">
      <c r="A4" s="1" t="s">
        <v>101</v>
      </c>
      <c r="B4" s="1" t="s">
        <v>102</v>
      </c>
      <c r="C4" s="1" t="s">
        <v>857</v>
      </c>
      <c r="D4" s="1" t="s">
        <v>858</v>
      </c>
      <c r="E4" s="1" t="s">
        <v>848</v>
      </c>
      <c r="F4" s="2">
        <v>13424</v>
      </c>
      <c r="G4" s="1" t="s">
        <v>106</v>
      </c>
      <c r="H4" s="1" t="s">
        <v>26</v>
      </c>
      <c r="I4" s="1" t="s">
        <v>27</v>
      </c>
      <c r="J4" s="1" t="s">
        <v>607</v>
      </c>
      <c r="K4" s="1" t="s">
        <v>857</v>
      </c>
      <c r="L4" s="1" t="s">
        <v>118</v>
      </c>
      <c r="M4" s="1" t="s">
        <v>119</v>
      </c>
      <c r="N4" s="1" t="s">
        <v>859</v>
      </c>
      <c r="O4" s="1" t="s">
        <v>111</v>
      </c>
      <c r="P4" s="1" t="s">
        <v>121</v>
      </c>
      <c r="Q4" s="1" t="s">
        <v>122</v>
      </c>
      <c r="R4" s="1" t="s">
        <v>33</v>
      </c>
      <c r="S4" s="1" t="s">
        <v>34</v>
      </c>
      <c r="T4" s="1" t="s">
        <v>108</v>
      </c>
      <c r="U4" s="1" t="s">
        <v>37</v>
      </c>
      <c r="V4" s="1" t="s">
        <v>35</v>
      </c>
      <c r="W4" s="3" t="s">
        <v>36</v>
      </c>
      <c r="X4" s="4">
        <v>89516985</v>
      </c>
      <c r="Y4" s="4">
        <f t="shared" si="0"/>
        <v>89.516985000000005</v>
      </c>
      <c r="Z4" s="4">
        <v>89516985</v>
      </c>
      <c r="AA4" s="4">
        <f t="shared" si="1"/>
        <v>89.516985000000005</v>
      </c>
      <c r="AB4" s="3" t="s">
        <v>114</v>
      </c>
      <c r="AC4" s="5" t="s">
        <v>860</v>
      </c>
    </row>
    <row r="5" spans="1:29" ht="15" customHeight="1">
      <c r="A5" s="1" t="s">
        <v>101</v>
      </c>
      <c r="B5" s="1" t="s">
        <v>102</v>
      </c>
      <c r="C5" s="1" t="s">
        <v>861</v>
      </c>
      <c r="D5" s="1" t="s">
        <v>862</v>
      </c>
      <c r="E5" s="1" t="s">
        <v>848</v>
      </c>
      <c r="F5" s="2">
        <v>13424</v>
      </c>
      <c r="G5" s="1" t="s">
        <v>106</v>
      </c>
      <c r="H5" s="1" t="s">
        <v>26</v>
      </c>
      <c r="I5" s="1" t="s">
        <v>27</v>
      </c>
      <c r="J5" s="1" t="s">
        <v>607</v>
      </c>
      <c r="K5" s="1" t="s">
        <v>861</v>
      </c>
      <c r="L5" s="1" t="s">
        <v>118</v>
      </c>
      <c r="M5" s="1" t="s">
        <v>119</v>
      </c>
      <c r="N5" s="1" t="s">
        <v>863</v>
      </c>
      <c r="O5" s="1" t="s">
        <v>111</v>
      </c>
      <c r="P5" s="1" t="s">
        <v>131</v>
      </c>
      <c r="Q5" s="1" t="s">
        <v>132</v>
      </c>
      <c r="R5" s="1" t="s">
        <v>33</v>
      </c>
      <c r="S5" s="1" t="s">
        <v>34</v>
      </c>
      <c r="T5" s="1" t="s">
        <v>108</v>
      </c>
      <c r="U5" s="1" t="s">
        <v>37</v>
      </c>
      <c r="V5" s="1" t="s">
        <v>35</v>
      </c>
      <c r="W5" s="3" t="s">
        <v>36</v>
      </c>
      <c r="X5" s="4">
        <v>133133945</v>
      </c>
      <c r="Y5" s="4">
        <f t="shared" si="0"/>
        <v>133.13394500000001</v>
      </c>
      <c r="Z5" s="4">
        <v>133133945</v>
      </c>
      <c r="AA5" s="4">
        <f t="shared" si="1"/>
        <v>133.13394500000001</v>
      </c>
      <c r="AB5" s="3" t="s">
        <v>114</v>
      </c>
      <c r="AC5" s="5" t="s">
        <v>864</v>
      </c>
    </row>
    <row r="6" spans="1:29" ht="15" customHeight="1">
      <c r="A6" s="1" t="s">
        <v>101</v>
      </c>
      <c r="B6" s="1" t="s">
        <v>102</v>
      </c>
      <c r="C6" s="1" t="s">
        <v>865</v>
      </c>
      <c r="D6" s="1" t="s">
        <v>866</v>
      </c>
      <c r="E6" s="1" t="s">
        <v>848</v>
      </c>
      <c r="F6" s="2">
        <v>13424</v>
      </c>
      <c r="G6" s="1" t="s">
        <v>106</v>
      </c>
      <c r="H6" s="1" t="s">
        <v>26</v>
      </c>
      <c r="I6" s="1" t="s">
        <v>27</v>
      </c>
      <c r="J6" s="1" t="s">
        <v>607</v>
      </c>
      <c r="K6" s="1" t="s">
        <v>865</v>
      </c>
      <c r="L6" s="1" t="s">
        <v>118</v>
      </c>
      <c r="M6" s="1" t="s">
        <v>119</v>
      </c>
      <c r="N6" s="1" t="s">
        <v>867</v>
      </c>
      <c r="O6" s="1" t="s">
        <v>111</v>
      </c>
      <c r="P6" s="1" t="s">
        <v>868</v>
      </c>
      <c r="Q6" s="1" t="s">
        <v>869</v>
      </c>
      <c r="R6" s="1" t="s">
        <v>33</v>
      </c>
      <c r="S6" s="1" t="s">
        <v>34</v>
      </c>
      <c r="T6" s="1" t="s">
        <v>108</v>
      </c>
      <c r="U6" s="1" t="s">
        <v>37</v>
      </c>
      <c r="V6" s="1" t="s">
        <v>35</v>
      </c>
      <c r="W6" s="3" t="s">
        <v>36</v>
      </c>
      <c r="X6" s="4">
        <v>122400000</v>
      </c>
      <c r="Y6" s="4">
        <f t="shared" si="0"/>
        <v>122.4</v>
      </c>
      <c r="Z6" s="4">
        <v>122400000</v>
      </c>
      <c r="AA6" s="4">
        <f t="shared" si="1"/>
        <v>122.4</v>
      </c>
      <c r="AB6" s="3" t="s">
        <v>114</v>
      </c>
      <c r="AC6" s="5" t="s">
        <v>870</v>
      </c>
    </row>
    <row r="7" spans="1:29" ht="15" customHeight="1">
      <c r="A7" s="1" t="s">
        <v>101</v>
      </c>
      <c r="B7" s="1" t="s">
        <v>102</v>
      </c>
      <c r="C7" s="1" t="s">
        <v>846</v>
      </c>
      <c r="D7" s="1" t="s">
        <v>847</v>
      </c>
      <c r="E7" s="1" t="s">
        <v>871</v>
      </c>
      <c r="F7" s="2">
        <v>13524</v>
      </c>
      <c r="G7" s="1" t="s">
        <v>106</v>
      </c>
      <c r="H7" s="1" t="s">
        <v>26</v>
      </c>
      <c r="I7" s="1" t="s">
        <v>27</v>
      </c>
      <c r="J7" s="1" t="s">
        <v>612</v>
      </c>
      <c r="K7" s="1" t="s">
        <v>846</v>
      </c>
      <c r="L7" s="1" t="s">
        <v>118</v>
      </c>
      <c r="M7" s="1" t="s">
        <v>119</v>
      </c>
      <c r="N7" s="1" t="s">
        <v>849</v>
      </c>
      <c r="O7" s="1" t="s">
        <v>111</v>
      </c>
      <c r="P7" s="1" t="s">
        <v>126</v>
      </c>
      <c r="Q7" s="1" t="s">
        <v>127</v>
      </c>
      <c r="R7" s="1" t="s">
        <v>33</v>
      </c>
      <c r="S7" s="1" t="s">
        <v>34</v>
      </c>
      <c r="T7" s="1"/>
      <c r="U7" s="1"/>
      <c r="V7" s="1"/>
      <c r="W7" s="3" t="s">
        <v>36</v>
      </c>
      <c r="X7" s="4">
        <v>35205947</v>
      </c>
      <c r="Y7" s="4">
        <f t="shared" si="0"/>
        <v>35.205947000000002</v>
      </c>
      <c r="Z7" s="4">
        <v>35205947</v>
      </c>
      <c r="AA7" s="4">
        <f t="shared" si="1"/>
        <v>35.205947000000002</v>
      </c>
      <c r="AB7" s="3" t="s">
        <v>114</v>
      </c>
      <c r="AC7" s="5" t="s">
        <v>850</v>
      </c>
    </row>
    <row r="8" spans="1:29" ht="15" customHeight="1">
      <c r="A8" s="1" t="s">
        <v>101</v>
      </c>
      <c r="B8" s="1" t="s">
        <v>102</v>
      </c>
      <c r="C8" s="1" t="s">
        <v>851</v>
      </c>
      <c r="D8" s="1" t="s">
        <v>852</v>
      </c>
      <c r="E8" s="1" t="s">
        <v>871</v>
      </c>
      <c r="F8" s="2">
        <v>13524</v>
      </c>
      <c r="G8" s="1" t="s">
        <v>106</v>
      </c>
      <c r="H8" s="1" t="s">
        <v>26</v>
      </c>
      <c r="I8" s="1" t="s">
        <v>27</v>
      </c>
      <c r="J8" s="1" t="s">
        <v>612</v>
      </c>
      <c r="K8" s="1" t="s">
        <v>851</v>
      </c>
      <c r="L8" s="1" t="s">
        <v>118</v>
      </c>
      <c r="M8" s="1" t="s">
        <v>119</v>
      </c>
      <c r="N8" s="1" t="s">
        <v>853</v>
      </c>
      <c r="O8" s="1" t="s">
        <v>111</v>
      </c>
      <c r="P8" s="1" t="s">
        <v>854</v>
      </c>
      <c r="Q8" s="1" t="s">
        <v>855</v>
      </c>
      <c r="R8" s="1" t="s">
        <v>33</v>
      </c>
      <c r="S8" s="1" t="s">
        <v>34</v>
      </c>
      <c r="T8" s="1"/>
      <c r="U8" s="1"/>
      <c r="V8" s="1"/>
      <c r="W8" s="3" t="s">
        <v>36</v>
      </c>
      <c r="X8" s="4">
        <v>2873089926</v>
      </c>
      <c r="Y8" s="4">
        <f t="shared" si="0"/>
        <v>2873.0899260000001</v>
      </c>
      <c r="Z8" s="4">
        <v>2873089926</v>
      </c>
      <c r="AA8" s="4">
        <f t="shared" si="1"/>
        <v>2873.0899260000001</v>
      </c>
      <c r="AB8" s="3" t="s">
        <v>114</v>
      </c>
      <c r="AC8" s="5" t="s">
        <v>856</v>
      </c>
    </row>
    <row r="9" spans="1:29" ht="15" customHeight="1">
      <c r="A9" s="1" t="s">
        <v>101</v>
      </c>
      <c r="B9" s="1" t="s">
        <v>102</v>
      </c>
      <c r="C9" s="1" t="s">
        <v>857</v>
      </c>
      <c r="D9" s="1" t="s">
        <v>858</v>
      </c>
      <c r="E9" s="1" t="s">
        <v>871</v>
      </c>
      <c r="F9" s="2">
        <v>13524</v>
      </c>
      <c r="G9" s="1" t="s">
        <v>106</v>
      </c>
      <c r="H9" s="1" t="s">
        <v>26</v>
      </c>
      <c r="I9" s="1" t="s">
        <v>27</v>
      </c>
      <c r="J9" s="1" t="s">
        <v>612</v>
      </c>
      <c r="K9" s="1" t="s">
        <v>857</v>
      </c>
      <c r="L9" s="1" t="s">
        <v>118</v>
      </c>
      <c r="M9" s="1" t="s">
        <v>119</v>
      </c>
      <c r="N9" s="1" t="s">
        <v>859</v>
      </c>
      <c r="O9" s="1" t="s">
        <v>111</v>
      </c>
      <c r="P9" s="1" t="s">
        <v>121</v>
      </c>
      <c r="Q9" s="1" t="s">
        <v>122</v>
      </c>
      <c r="R9" s="1" t="s">
        <v>33</v>
      </c>
      <c r="S9" s="1" t="s">
        <v>34</v>
      </c>
      <c r="T9" s="1"/>
      <c r="U9" s="1"/>
      <c r="V9" s="1"/>
      <c r="W9" s="3" t="s">
        <v>36</v>
      </c>
      <c r="X9" s="4">
        <v>54554171</v>
      </c>
      <c r="Y9" s="4">
        <f t="shared" si="0"/>
        <v>54.554170999999997</v>
      </c>
      <c r="Z9" s="4">
        <v>54554171</v>
      </c>
      <c r="AA9" s="4">
        <f t="shared" si="1"/>
        <v>54.554170999999997</v>
      </c>
      <c r="AB9" s="3" t="s">
        <v>114</v>
      </c>
      <c r="AC9" s="5" t="s">
        <v>860</v>
      </c>
    </row>
    <row r="10" spans="1:29" ht="15" customHeight="1">
      <c r="A10" s="1" t="s">
        <v>101</v>
      </c>
      <c r="B10" s="1" t="s">
        <v>102</v>
      </c>
      <c r="C10" s="1" t="s">
        <v>861</v>
      </c>
      <c r="D10" s="1" t="s">
        <v>862</v>
      </c>
      <c r="E10" s="1" t="s">
        <v>871</v>
      </c>
      <c r="F10" s="2">
        <v>13524</v>
      </c>
      <c r="G10" s="1" t="s">
        <v>106</v>
      </c>
      <c r="H10" s="1" t="s">
        <v>26</v>
      </c>
      <c r="I10" s="1" t="s">
        <v>27</v>
      </c>
      <c r="J10" s="1" t="s">
        <v>612</v>
      </c>
      <c r="K10" s="1" t="s">
        <v>861</v>
      </c>
      <c r="L10" s="1" t="s">
        <v>118</v>
      </c>
      <c r="M10" s="1" t="s">
        <v>119</v>
      </c>
      <c r="N10" s="1" t="s">
        <v>863</v>
      </c>
      <c r="O10" s="1" t="s">
        <v>111</v>
      </c>
      <c r="P10" s="1" t="s">
        <v>131</v>
      </c>
      <c r="Q10" s="1" t="s">
        <v>132</v>
      </c>
      <c r="R10" s="1" t="s">
        <v>33</v>
      </c>
      <c r="S10" s="1" t="s">
        <v>34</v>
      </c>
      <c r="T10" s="1"/>
      <c r="U10" s="1"/>
      <c r="V10" s="1"/>
      <c r="W10" s="3" t="s">
        <v>36</v>
      </c>
      <c r="X10" s="4">
        <v>79836876</v>
      </c>
      <c r="Y10" s="4">
        <f t="shared" si="0"/>
        <v>79.836876000000004</v>
      </c>
      <c r="Z10" s="4">
        <v>79836876</v>
      </c>
      <c r="AA10" s="4">
        <f t="shared" si="1"/>
        <v>79.836876000000004</v>
      </c>
      <c r="AB10" s="3" t="s">
        <v>114</v>
      </c>
      <c r="AC10" s="5" t="s">
        <v>864</v>
      </c>
    </row>
    <row r="11" spans="1:29" ht="15" customHeight="1">
      <c r="A11" s="1" t="s">
        <v>101</v>
      </c>
      <c r="B11" s="1" t="s">
        <v>102</v>
      </c>
      <c r="C11" s="1" t="s">
        <v>865</v>
      </c>
      <c r="D11" s="1" t="s">
        <v>866</v>
      </c>
      <c r="E11" s="1" t="s">
        <v>871</v>
      </c>
      <c r="F11" s="2">
        <v>13524</v>
      </c>
      <c r="G11" s="1" t="s">
        <v>106</v>
      </c>
      <c r="H11" s="1" t="s">
        <v>26</v>
      </c>
      <c r="I11" s="1" t="s">
        <v>27</v>
      </c>
      <c r="J11" s="1" t="s">
        <v>612</v>
      </c>
      <c r="K11" s="1" t="s">
        <v>865</v>
      </c>
      <c r="L11" s="1" t="s">
        <v>118</v>
      </c>
      <c r="M11" s="1" t="s">
        <v>119</v>
      </c>
      <c r="N11" s="1" t="s">
        <v>867</v>
      </c>
      <c r="O11" s="1" t="s">
        <v>111</v>
      </c>
      <c r="P11" s="1" t="s">
        <v>868</v>
      </c>
      <c r="Q11" s="1" t="s">
        <v>869</v>
      </c>
      <c r="R11" s="1" t="s">
        <v>33</v>
      </c>
      <c r="S11" s="1" t="s">
        <v>34</v>
      </c>
      <c r="T11" s="1"/>
      <c r="U11" s="1"/>
      <c r="V11" s="1"/>
      <c r="W11" s="3" t="s">
        <v>36</v>
      </c>
      <c r="X11" s="4">
        <v>72800000</v>
      </c>
      <c r="Y11" s="4">
        <f t="shared" si="0"/>
        <v>72.8</v>
      </c>
      <c r="Z11" s="4">
        <v>72800000</v>
      </c>
      <c r="AA11" s="4">
        <f t="shared" si="1"/>
        <v>72.8</v>
      </c>
      <c r="AB11" s="3" t="s">
        <v>114</v>
      </c>
      <c r="AC11" s="5" t="s">
        <v>870</v>
      </c>
    </row>
    <row r="12" spans="1:29" ht="15" customHeight="1">
      <c r="A12" s="1" t="s">
        <v>101</v>
      </c>
      <c r="B12" s="1" t="s">
        <v>102</v>
      </c>
      <c r="C12" s="1" t="s">
        <v>872</v>
      </c>
      <c r="D12" s="1" t="s">
        <v>873</v>
      </c>
      <c r="E12" s="1" t="s">
        <v>874</v>
      </c>
      <c r="F12" s="2">
        <v>34224</v>
      </c>
      <c r="G12" s="1" t="s">
        <v>106</v>
      </c>
      <c r="H12" s="1" t="s">
        <v>26</v>
      </c>
      <c r="I12" s="1" t="s">
        <v>27</v>
      </c>
      <c r="J12" s="1" t="s">
        <v>607</v>
      </c>
      <c r="K12" s="1" t="s">
        <v>872</v>
      </c>
      <c r="L12" s="1" t="s">
        <v>156</v>
      </c>
      <c r="M12" s="1" t="s">
        <v>157</v>
      </c>
      <c r="N12" s="1" t="s">
        <v>875</v>
      </c>
      <c r="O12" s="1" t="s">
        <v>111</v>
      </c>
      <c r="P12" s="1" t="s">
        <v>876</v>
      </c>
      <c r="Q12" s="1" t="s">
        <v>877</v>
      </c>
      <c r="R12" s="1" t="s">
        <v>33</v>
      </c>
      <c r="S12" s="1" t="s">
        <v>34</v>
      </c>
      <c r="T12" s="1"/>
      <c r="U12" s="1"/>
      <c r="V12" s="1"/>
      <c r="W12" s="3" t="s">
        <v>36</v>
      </c>
      <c r="X12" s="4">
        <v>154239071.19999999</v>
      </c>
      <c r="Y12" s="4">
        <f t="shared" si="0"/>
        <v>154.23907119999998</v>
      </c>
      <c r="Z12" s="4">
        <v>154239071.19999999</v>
      </c>
      <c r="AA12" s="4">
        <f t="shared" si="1"/>
        <v>154.23907119999998</v>
      </c>
      <c r="AB12" s="3" t="s">
        <v>114</v>
      </c>
      <c r="AC12" s="5" t="s">
        <v>878</v>
      </c>
    </row>
    <row r="13" spans="1:29" ht="15" customHeight="1">
      <c r="A13" s="1" t="s">
        <v>101</v>
      </c>
      <c r="B13" s="1" t="s">
        <v>102</v>
      </c>
      <c r="C13" s="1" t="s">
        <v>872</v>
      </c>
      <c r="D13" s="1" t="s">
        <v>879</v>
      </c>
      <c r="E13" s="1" t="s">
        <v>874</v>
      </c>
      <c r="F13" s="2">
        <v>34224</v>
      </c>
      <c r="G13" s="1" t="s">
        <v>106</v>
      </c>
      <c r="H13" s="1" t="s">
        <v>26</v>
      </c>
      <c r="I13" s="1" t="s">
        <v>27</v>
      </c>
      <c r="J13" s="1" t="s">
        <v>607</v>
      </c>
      <c r="K13" s="1" t="s">
        <v>872</v>
      </c>
      <c r="L13" s="1" t="s">
        <v>156</v>
      </c>
      <c r="M13" s="1" t="s">
        <v>157</v>
      </c>
      <c r="N13" s="1" t="s">
        <v>880</v>
      </c>
      <c r="O13" s="1" t="s">
        <v>111</v>
      </c>
      <c r="P13" s="1" t="s">
        <v>524</v>
      </c>
      <c r="Q13" s="1" t="s">
        <v>525</v>
      </c>
      <c r="R13" s="1" t="s">
        <v>33</v>
      </c>
      <c r="S13" s="1" t="s">
        <v>34</v>
      </c>
      <c r="T13" s="1"/>
      <c r="U13" s="1"/>
      <c r="V13" s="1"/>
      <c r="W13" s="3" t="s">
        <v>36</v>
      </c>
      <c r="X13" s="4">
        <v>20706353.66</v>
      </c>
      <c r="Y13" s="4">
        <f t="shared" si="0"/>
        <v>20.706353660000001</v>
      </c>
      <c r="Z13" s="4">
        <v>20706353.66</v>
      </c>
      <c r="AA13" s="4">
        <f t="shared" si="1"/>
        <v>20.706353660000001</v>
      </c>
      <c r="AB13" s="3" t="s">
        <v>114</v>
      </c>
      <c r="AC13" s="5" t="s">
        <v>881</v>
      </c>
    </row>
    <row r="14" spans="1:29" ht="15" customHeight="1">
      <c r="A14" s="1" t="s">
        <v>101</v>
      </c>
      <c r="B14" s="1" t="s">
        <v>102</v>
      </c>
      <c r="C14" s="1" t="s">
        <v>872</v>
      </c>
      <c r="D14" s="1" t="s">
        <v>882</v>
      </c>
      <c r="E14" s="1" t="s">
        <v>874</v>
      </c>
      <c r="F14" s="2">
        <v>34224</v>
      </c>
      <c r="G14" s="1" t="s">
        <v>106</v>
      </c>
      <c r="H14" s="1" t="s">
        <v>26</v>
      </c>
      <c r="I14" s="1" t="s">
        <v>27</v>
      </c>
      <c r="J14" s="1" t="s">
        <v>607</v>
      </c>
      <c r="K14" s="1" t="s">
        <v>872</v>
      </c>
      <c r="L14" s="1" t="s">
        <v>156</v>
      </c>
      <c r="M14" s="1" t="s">
        <v>157</v>
      </c>
      <c r="N14" s="1" t="s">
        <v>883</v>
      </c>
      <c r="O14" s="1" t="s">
        <v>111</v>
      </c>
      <c r="P14" s="1" t="s">
        <v>524</v>
      </c>
      <c r="Q14" s="1" t="s">
        <v>525</v>
      </c>
      <c r="R14" s="1" t="s">
        <v>33</v>
      </c>
      <c r="S14" s="1" t="s">
        <v>34</v>
      </c>
      <c r="T14" s="1"/>
      <c r="U14" s="1"/>
      <c r="V14" s="1"/>
      <c r="W14" s="3" t="s">
        <v>36</v>
      </c>
      <c r="X14" s="4">
        <v>12166446.949999999</v>
      </c>
      <c r="Y14" s="4">
        <f t="shared" si="0"/>
        <v>12.166446949999999</v>
      </c>
      <c r="Z14" s="4">
        <v>12166446.949999999</v>
      </c>
      <c r="AA14" s="4">
        <f t="shared" si="1"/>
        <v>12.166446949999999</v>
      </c>
      <c r="AB14" s="3" t="s">
        <v>114</v>
      </c>
      <c r="AC14" s="5" t="s">
        <v>884</v>
      </c>
    </row>
    <row r="15" spans="1:29" ht="15" customHeight="1">
      <c r="A15" s="1" t="s">
        <v>101</v>
      </c>
      <c r="B15" s="1" t="s">
        <v>102</v>
      </c>
      <c r="C15" s="1" t="s">
        <v>872</v>
      </c>
      <c r="D15" s="1" t="s">
        <v>885</v>
      </c>
      <c r="E15" s="1" t="s">
        <v>874</v>
      </c>
      <c r="F15" s="2">
        <v>34224</v>
      </c>
      <c r="G15" s="1" t="s">
        <v>106</v>
      </c>
      <c r="H15" s="1" t="s">
        <v>26</v>
      </c>
      <c r="I15" s="1" t="s">
        <v>27</v>
      </c>
      <c r="J15" s="1" t="s">
        <v>607</v>
      </c>
      <c r="K15" s="1" t="s">
        <v>872</v>
      </c>
      <c r="L15" s="1" t="s">
        <v>156</v>
      </c>
      <c r="M15" s="1" t="s">
        <v>157</v>
      </c>
      <c r="N15" s="1" t="s">
        <v>886</v>
      </c>
      <c r="O15" s="1" t="s">
        <v>111</v>
      </c>
      <c r="P15" s="1" t="s">
        <v>487</v>
      </c>
      <c r="Q15" s="1" t="s">
        <v>488</v>
      </c>
      <c r="R15" s="1" t="s">
        <v>33</v>
      </c>
      <c r="S15" s="1" t="s">
        <v>34</v>
      </c>
      <c r="T15" s="1"/>
      <c r="U15" s="1"/>
      <c r="V15" s="1"/>
      <c r="W15" s="3" t="s">
        <v>36</v>
      </c>
      <c r="X15" s="4">
        <v>17035130.07</v>
      </c>
      <c r="Y15" s="4">
        <f t="shared" si="0"/>
        <v>17.035130070000001</v>
      </c>
      <c r="Z15" s="4">
        <v>17035130.07</v>
      </c>
      <c r="AA15" s="4">
        <f t="shared" si="1"/>
        <v>17.035130070000001</v>
      </c>
      <c r="AB15" s="3" t="s">
        <v>114</v>
      </c>
      <c r="AC15" s="5" t="s">
        <v>887</v>
      </c>
    </row>
    <row r="16" spans="1:29" ht="15" customHeight="1">
      <c r="A16" s="1" t="s">
        <v>101</v>
      </c>
      <c r="B16" s="1" t="s">
        <v>102</v>
      </c>
      <c r="C16" s="1" t="s">
        <v>872</v>
      </c>
      <c r="D16" s="1" t="s">
        <v>888</v>
      </c>
      <c r="E16" s="1" t="s">
        <v>874</v>
      </c>
      <c r="F16" s="2">
        <v>34224</v>
      </c>
      <c r="G16" s="1" t="s">
        <v>106</v>
      </c>
      <c r="H16" s="1" t="s">
        <v>26</v>
      </c>
      <c r="I16" s="1" t="s">
        <v>27</v>
      </c>
      <c r="J16" s="1" t="s">
        <v>607</v>
      </c>
      <c r="K16" s="1" t="s">
        <v>872</v>
      </c>
      <c r="L16" s="1" t="s">
        <v>156</v>
      </c>
      <c r="M16" s="1" t="s">
        <v>157</v>
      </c>
      <c r="N16" s="1" t="s">
        <v>889</v>
      </c>
      <c r="O16" s="1" t="s">
        <v>111</v>
      </c>
      <c r="P16" s="1" t="s">
        <v>524</v>
      </c>
      <c r="Q16" s="1" t="s">
        <v>525</v>
      </c>
      <c r="R16" s="1" t="s">
        <v>33</v>
      </c>
      <c r="S16" s="1" t="s">
        <v>34</v>
      </c>
      <c r="T16" s="1"/>
      <c r="U16" s="1"/>
      <c r="V16" s="1"/>
      <c r="W16" s="3" t="s">
        <v>36</v>
      </c>
      <c r="X16" s="4">
        <v>18297882.039999999</v>
      </c>
      <c r="Y16" s="4">
        <f t="shared" si="0"/>
        <v>18.297882039999998</v>
      </c>
      <c r="Z16" s="4">
        <v>18297882.039999999</v>
      </c>
      <c r="AA16" s="4">
        <f t="shared" si="1"/>
        <v>18.297882039999998</v>
      </c>
      <c r="AB16" s="3" t="s">
        <v>114</v>
      </c>
      <c r="AC16" s="5" t="s">
        <v>890</v>
      </c>
    </row>
    <row r="17" spans="1:29" ht="15" customHeight="1">
      <c r="A17" s="1" t="s">
        <v>101</v>
      </c>
      <c r="B17" s="1" t="s">
        <v>102</v>
      </c>
      <c r="C17" s="1" t="s">
        <v>872</v>
      </c>
      <c r="D17" s="1" t="s">
        <v>891</v>
      </c>
      <c r="E17" s="1" t="s">
        <v>874</v>
      </c>
      <c r="F17" s="2">
        <v>34224</v>
      </c>
      <c r="G17" s="1" t="s">
        <v>106</v>
      </c>
      <c r="H17" s="1" t="s">
        <v>26</v>
      </c>
      <c r="I17" s="1" t="s">
        <v>27</v>
      </c>
      <c r="J17" s="1" t="s">
        <v>607</v>
      </c>
      <c r="K17" s="1" t="s">
        <v>872</v>
      </c>
      <c r="L17" s="1" t="s">
        <v>156</v>
      </c>
      <c r="M17" s="1" t="s">
        <v>157</v>
      </c>
      <c r="N17" s="1" t="s">
        <v>892</v>
      </c>
      <c r="O17" s="1" t="s">
        <v>111</v>
      </c>
      <c r="P17" s="1" t="s">
        <v>524</v>
      </c>
      <c r="Q17" s="1" t="s">
        <v>525</v>
      </c>
      <c r="R17" s="1" t="s">
        <v>33</v>
      </c>
      <c r="S17" s="1" t="s">
        <v>34</v>
      </c>
      <c r="T17" s="1"/>
      <c r="U17" s="1"/>
      <c r="V17" s="1"/>
      <c r="W17" s="3" t="s">
        <v>36</v>
      </c>
      <c r="X17" s="4">
        <v>20079691.73</v>
      </c>
      <c r="Y17" s="4">
        <f t="shared" si="0"/>
        <v>20.07969173</v>
      </c>
      <c r="Z17" s="4">
        <v>20079691.73</v>
      </c>
      <c r="AA17" s="4">
        <f t="shared" si="1"/>
        <v>20.07969173</v>
      </c>
      <c r="AB17" s="3" t="s">
        <v>114</v>
      </c>
      <c r="AC17" s="5" t="s">
        <v>893</v>
      </c>
    </row>
    <row r="18" spans="1:29" ht="15" customHeight="1">
      <c r="A18" s="1" t="s">
        <v>101</v>
      </c>
      <c r="B18" s="1" t="s">
        <v>102</v>
      </c>
      <c r="C18" s="1" t="s">
        <v>872</v>
      </c>
      <c r="D18" s="1" t="s">
        <v>894</v>
      </c>
      <c r="E18" s="1" t="s">
        <v>874</v>
      </c>
      <c r="F18" s="2">
        <v>34224</v>
      </c>
      <c r="G18" s="1" t="s">
        <v>106</v>
      </c>
      <c r="H18" s="1" t="s">
        <v>26</v>
      </c>
      <c r="I18" s="1" t="s">
        <v>27</v>
      </c>
      <c r="J18" s="1" t="s">
        <v>607</v>
      </c>
      <c r="K18" s="1" t="s">
        <v>872</v>
      </c>
      <c r="L18" s="1" t="s">
        <v>156</v>
      </c>
      <c r="M18" s="1" t="s">
        <v>157</v>
      </c>
      <c r="N18" s="1" t="s">
        <v>895</v>
      </c>
      <c r="O18" s="1" t="s">
        <v>111</v>
      </c>
      <c r="P18" s="1" t="s">
        <v>524</v>
      </c>
      <c r="Q18" s="1" t="s">
        <v>525</v>
      </c>
      <c r="R18" s="1" t="s">
        <v>33</v>
      </c>
      <c r="S18" s="1" t="s">
        <v>34</v>
      </c>
      <c r="T18" s="1"/>
      <c r="U18" s="1"/>
      <c r="V18" s="1"/>
      <c r="W18" s="3" t="s">
        <v>36</v>
      </c>
      <c r="X18" s="4">
        <v>13642287.380000001</v>
      </c>
      <c r="Y18" s="4">
        <f t="shared" si="0"/>
        <v>13.642287380000001</v>
      </c>
      <c r="Z18" s="4">
        <v>13642287.380000001</v>
      </c>
      <c r="AA18" s="4">
        <f t="shared" si="1"/>
        <v>13.642287380000001</v>
      </c>
      <c r="AB18" s="3" t="s">
        <v>114</v>
      </c>
      <c r="AC18" s="5" t="s">
        <v>896</v>
      </c>
    </row>
    <row r="19" spans="1:29" ht="15" customHeight="1">
      <c r="A19" s="1" t="s">
        <v>101</v>
      </c>
      <c r="B19" s="1" t="s">
        <v>102</v>
      </c>
      <c r="C19" s="1" t="s">
        <v>897</v>
      </c>
      <c r="D19" s="1" t="s">
        <v>898</v>
      </c>
      <c r="E19" s="1" t="s">
        <v>874</v>
      </c>
      <c r="F19" s="2">
        <v>34224</v>
      </c>
      <c r="G19" s="1" t="s">
        <v>106</v>
      </c>
      <c r="H19" s="1" t="s">
        <v>26</v>
      </c>
      <c r="I19" s="1" t="s">
        <v>27</v>
      </c>
      <c r="J19" s="1" t="s">
        <v>607</v>
      </c>
      <c r="K19" s="1" t="s">
        <v>897</v>
      </c>
      <c r="L19" s="1" t="s">
        <v>156</v>
      </c>
      <c r="M19" s="1" t="s">
        <v>157</v>
      </c>
      <c r="N19" s="1" t="s">
        <v>899</v>
      </c>
      <c r="O19" s="1" t="s">
        <v>111</v>
      </c>
      <c r="P19" s="1" t="s">
        <v>900</v>
      </c>
      <c r="Q19" s="1" t="s">
        <v>901</v>
      </c>
      <c r="R19" s="1" t="s">
        <v>33</v>
      </c>
      <c r="S19" s="1" t="s">
        <v>34</v>
      </c>
      <c r="T19" s="1"/>
      <c r="U19" s="1"/>
      <c r="V19" s="1"/>
      <c r="W19" s="3" t="s">
        <v>36</v>
      </c>
      <c r="X19" s="4">
        <v>16957771.359999999</v>
      </c>
      <c r="Y19" s="4">
        <f t="shared" si="0"/>
        <v>16.957771359999999</v>
      </c>
      <c r="Z19" s="4">
        <v>16957771.359999999</v>
      </c>
      <c r="AA19" s="4">
        <f t="shared" si="1"/>
        <v>16.957771359999999</v>
      </c>
      <c r="AB19" s="3" t="s">
        <v>114</v>
      </c>
      <c r="AC19" s="5" t="s">
        <v>902</v>
      </c>
    </row>
    <row r="20" spans="1:29" ht="15" customHeight="1">
      <c r="A20" s="1" t="s">
        <v>101</v>
      </c>
      <c r="B20" s="1" t="s">
        <v>102</v>
      </c>
      <c r="C20" s="1" t="s">
        <v>897</v>
      </c>
      <c r="D20" s="1" t="s">
        <v>903</v>
      </c>
      <c r="E20" s="1" t="s">
        <v>874</v>
      </c>
      <c r="F20" s="2">
        <v>34224</v>
      </c>
      <c r="G20" s="1" t="s">
        <v>106</v>
      </c>
      <c r="H20" s="1" t="s">
        <v>26</v>
      </c>
      <c r="I20" s="1" t="s">
        <v>27</v>
      </c>
      <c r="J20" s="1" t="s">
        <v>607</v>
      </c>
      <c r="K20" s="1" t="s">
        <v>897</v>
      </c>
      <c r="L20" s="1" t="s">
        <v>156</v>
      </c>
      <c r="M20" s="1" t="s">
        <v>157</v>
      </c>
      <c r="N20" s="1" t="s">
        <v>904</v>
      </c>
      <c r="O20" s="1" t="s">
        <v>111</v>
      </c>
      <c r="P20" s="1" t="s">
        <v>900</v>
      </c>
      <c r="Q20" s="1" t="s">
        <v>901</v>
      </c>
      <c r="R20" s="1" t="s">
        <v>33</v>
      </c>
      <c r="S20" s="1" t="s">
        <v>34</v>
      </c>
      <c r="T20" s="1"/>
      <c r="U20" s="1"/>
      <c r="V20" s="1"/>
      <c r="W20" s="3" t="s">
        <v>36</v>
      </c>
      <c r="X20" s="4">
        <v>22917594.460000001</v>
      </c>
      <c r="Y20" s="4">
        <f t="shared" si="0"/>
        <v>22.91759446</v>
      </c>
      <c r="Z20" s="4">
        <v>22917594.460000001</v>
      </c>
      <c r="AA20" s="4">
        <f t="shared" si="1"/>
        <v>22.91759446</v>
      </c>
      <c r="AB20" s="3" t="s">
        <v>114</v>
      </c>
      <c r="AC20" s="5" t="s">
        <v>905</v>
      </c>
    </row>
    <row r="21" spans="1:29" ht="15" customHeight="1">
      <c r="A21" s="1" t="s">
        <v>101</v>
      </c>
      <c r="B21" s="1" t="s">
        <v>102</v>
      </c>
      <c r="C21" s="1" t="s">
        <v>897</v>
      </c>
      <c r="D21" s="1" t="s">
        <v>906</v>
      </c>
      <c r="E21" s="1" t="s">
        <v>874</v>
      </c>
      <c r="F21" s="2">
        <v>34224</v>
      </c>
      <c r="G21" s="1" t="s">
        <v>106</v>
      </c>
      <c r="H21" s="1" t="s">
        <v>26</v>
      </c>
      <c r="I21" s="1" t="s">
        <v>27</v>
      </c>
      <c r="J21" s="1" t="s">
        <v>607</v>
      </c>
      <c r="K21" s="1" t="s">
        <v>897</v>
      </c>
      <c r="L21" s="1" t="s">
        <v>156</v>
      </c>
      <c r="M21" s="1" t="s">
        <v>157</v>
      </c>
      <c r="N21" s="1" t="s">
        <v>907</v>
      </c>
      <c r="O21" s="1" t="s">
        <v>111</v>
      </c>
      <c r="P21" s="1" t="s">
        <v>900</v>
      </c>
      <c r="Q21" s="1" t="s">
        <v>901</v>
      </c>
      <c r="R21" s="1" t="s">
        <v>33</v>
      </c>
      <c r="S21" s="1" t="s">
        <v>34</v>
      </c>
      <c r="T21" s="1"/>
      <c r="U21" s="1"/>
      <c r="V21" s="1"/>
      <c r="W21" s="3" t="s">
        <v>36</v>
      </c>
      <c r="X21" s="4">
        <v>19851320.73</v>
      </c>
      <c r="Y21" s="4">
        <f t="shared" si="0"/>
        <v>19.851320730000001</v>
      </c>
      <c r="Z21" s="4">
        <v>19851320.73</v>
      </c>
      <c r="AA21" s="4">
        <f t="shared" si="1"/>
        <v>19.851320730000001</v>
      </c>
      <c r="AB21" s="3" t="s">
        <v>114</v>
      </c>
      <c r="AC21" s="5" t="s">
        <v>908</v>
      </c>
    </row>
    <row r="22" spans="1:29" ht="15" customHeight="1">
      <c r="A22" s="1" t="s">
        <v>101</v>
      </c>
      <c r="B22" s="1" t="s">
        <v>102</v>
      </c>
      <c r="C22" s="1" t="s">
        <v>897</v>
      </c>
      <c r="D22" s="1" t="s">
        <v>909</v>
      </c>
      <c r="E22" s="1" t="s">
        <v>874</v>
      </c>
      <c r="F22" s="2">
        <v>34224</v>
      </c>
      <c r="G22" s="1" t="s">
        <v>106</v>
      </c>
      <c r="H22" s="1" t="s">
        <v>26</v>
      </c>
      <c r="I22" s="1" t="s">
        <v>27</v>
      </c>
      <c r="J22" s="1" t="s">
        <v>607</v>
      </c>
      <c r="K22" s="1" t="s">
        <v>897</v>
      </c>
      <c r="L22" s="1" t="s">
        <v>156</v>
      </c>
      <c r="M22" s="1" t="s">
        <v>157</v>
      </c>
      <c r="N22" s="1" t="s">
        <v>910</v>
      </c>
      <c r="O22" s="1" t="s">
        <v>111</v>
      </c>
      <c r="P22" s="1" t="s">
        <v>911</v>
      </c>
      <c r="Q22" s="1" t="s">
        <v>912</v>
      </c>
      <c r="R22" s="1" t="s">
        <v>33</v>
      </c>
      <c r="S22" s="1" t="s">
        <v>34</v>
      </c>
      <c r="T22" s="1"/>
      <c r="U22" s="1"/>
      <c r="V22" s="1"/>
      <c r="W22" s="3" t="s">
        <v>36</v>
      </c>
      <c r="X22" s="4">
        <v>15357169.369999999</v>
      </c>
      <c r="Y22" s="4">
        <f t="shared" si="0"/>
        <v>15.357169369999999</v>
      </c>
      <c r="Z22" s="4">
        <v>15357169.369999999</v>
      </c>
      <c r="AA22" s="4">
        <f t="shared" si="1"/>
        <v>15.357169369999999</v>
      </c>
      <c r="AB22" s="3" t="s">
        <v>114</v>
      </c>
      <c r="AC22" s="5" t="s">
        <v>913</v>
      </c>
    </row>
    <row r="23" spans="1:29" ht="15" customHeight="1">
      <c r="A23" s="1" t="s">
        <v>101</v>
      </c>
      <c r="B23" s="1" t="s">
        <v>102</v>
      </c>
      <c r="C23" s="1" t="s">
        <v>897</v>
      </c>
      <c r="D23" s="1" t="s">
        <v>914</v>
      </c>
      <c r="E23" s="1" t="s">
        <v>874</v>
      </c>
      <c r="F23" s="2">
        <v>34224</v>
      </c>
      <c r="G23" s="1" t="s">
        <v>106</v>
      </c>
      <c r="H23" s="1" t="s">
        <v>26</v>
      </c>
      <c r="I23" s="1" t="s">
        <v>27</v>
      </c>
      <c r="J23" s="1" t="s">
        <v>607</v>
      </c>
      <c r="K23" s="1" t="s">
        <v>897</v>
      </c>
      <c r="L23" s="1" t="s">
        <v>156</v>
      </c>
      <c r="M23" s="1" t="s">
        <v>157</v>
      </c>
      <c r="N23" s="1" t="s">
        <v>915</v>
      </c>
      <c r="O23" s="1" t="s">
        <v>111</v>
      </c>
      <c r="P23" s="1" t="s">
        <v>900</v>
      </c>
      <c r="Q23" s="1" t="s">
        <v>901</v>
      </c>
      <c r="R23" s="1" t="s">
        <v>33</v>
      </c>
      <c r="S23" s="1" t="s">
        <v>34</v>
      </c>
      <c r="T23" s="1"/>
      <c r="U23" s="1"/>
      <c r="V23" s="1"/>
      <c r="W23" s="3" t="s">
        <v>36</v>
      </c>
      <c r="X23" s="4">
        <v>18898946.539999999</v>
      </c>
      <c r="Y23" s="4">
        <f t="shared" si="0"/>
        <v>18.898946540000001</v>
      </c>
      <c r="Z23" s="4">
        <v>18898946.539999999</v>
      </c>
      <c r="AA23" s="4">
        <f t="shared" si="1"/>
        <v>18.898946540000001</v>
      </c>
      <c r="AB23" s="3" t="s">
        <v>114</v>
      </c>
      <c r="AC23" s="5" t="s">
        <v>916</v>
      </c>
    </row>
    <row r="24" spans="1:29" ht="15" customHeight="1">
      <c r="A24" s="1" t="s">
        <v>101</v>
      </c>
      <c r="B24" s="1" t="s">
        <v>102</v>
      </c>
      <c r="C24" s="1" t="s">
        <v>897</v>
      </c>
      <c r="D24" s="1" t="s">
        <v>136</v>
      </c>
      <c r="E24" s="1" t="s">
        <v>874</v>
      </c>
      <c r="F24" s="2">
        <v>34224</v>
      </c>
      <c r="G24" s="1" t="s">
        <v>106</v>
      </c>
      <c r="H24" s="1" t="s">
        <v>26</v>
      </c>
      <c r="I24" s="1" t="s">
        <v>27</v>
      </c>
      <c r="J24" s="1" t="s">
        <v>607</v>
      </c>
      <c r="K24" s="1" t="s">
        <v>897</v>
      </c>
      <c r="L24" s="1" t="s">
        <v>156</v>
      </c>
      <c r="M24" s="1" t="s">
        <v>157</v>
      </c>
      <c r="N24" s="1" t="s">
        <v>917</v>
      </c>
      <c r="O24" s="1" t="s">
        <v>111</v>
      </c>
      <c r="P24" s="1" t="s">
        <v>900</v>
      </c>
      <c r="Q24" s="1" t="s">
        <v>901</v>
      </c>
      <c r="R24" s="1" t="s">
        <v>33</v>
      </c>
      <c r="S24" s="1" t="s">
        <v>34</v>
      </c>
      <c r="T24" s="1"/>
      <c r="U24" s="1"/>
      <c r="V24" s="1"/>
      <c r="W24" s="3" t="s">
        <v>36</v>
      </c>
      <c r="X24" s="4">
        <v>16644412.199999999</v>
      </c>
      <c r="Y24" s="4">
        <f t="shared" si="0"/>
        <v>16.644412199999998</v>
      </c>
      <c r="Z24" s="4">
        <v>16644412.199999999</v>
      </c>
      <c r="AA24" s="4">
        <f t="shared" si="1"/>
        <v>16.644412199999998</v>
      </c>
      <c r="AB24" s="3" t="s">
        <v>114</v>
      </c>
      <c r="AC24" s="5" t="s">
        <v>918</v>
      </c>
    </row>
    <row r="25" spans="1:29" ht="15" customHeight="1">
      <c r="A25" s="1" t="s">
        <v>101</v>
      </c>
      <c r="B25" s="1" t="s">
        <v>102</v>
      </c>
      <c r="C25" s="1" t="s">
        <v>919</v>
      </c>
      <c r="D25" s="1" t="s">
        <v>920</v>
      </c>
      <c r="E25" s="1" t="s">
        <v>874</v>
      </c>
      <c r="F25" s="2">
        <v>34224</v>
      </c>
      <c r="G25" s="1" t="s">
        <v>106</v>
      </c>
      <c r="H25" s="1" t="s">
        <v>26</v>
      </c>
      <c r="I25" s="1" t="s">
        <v>27</v>
      </c>
      <c r="J25" s="1" t="s">
        <v>607</v>
      </c>
      <c r="K25" s="1" t="s">
        <v>919</v>
      </c>
      <c r="L25" s="1" t="s">
        <v>156</v>
      </c>
      <c r="M25" s="1" t="s">
        <v>157</v>
      </c>
      <c r="N25" s="1" t="s">
        <v>921</v>
      </c>
      <c r="O25" s="1" t="s">
        <v>111</v>
      </c>
      <c r="P25" s="1" t="s">
        <v>922</v>
      </c>
      <c r="Q25" s="1" t="s">
        <v>923</v>
      </c>
      <c r="R25" s="1" t="s">
        <v>33</v>
      </c>
      <c r="S25" s="1" t="s">
        <v>34</v>
      </c>
      <c r="T25" s="1"/>
      <c r="U25" s="1"/>
      <c r="V25" s="1"/>
      <c r="W25" s="3" t="s">
        <v>36</v>
      </c>
      <c r="X25" s="4">
        <v>30329960.100000001</v>
      </c>
      <c r="Y25" s="4">
        <f t="shared" si="0"/>
        <v>30.329960100000001</v>
      </c>
      <c r="Z25" s="4">
        <v>30329960.100000001</v>
      </c>
      <c r="AA25" s="4">
        <f t="shared" si="1"/>
        <v>30.329960100000001</v>
      </c>
      <c r="AB25" s="3" t="s">
        <v>114</v>
      </c>
      <c r="AC25" s="5" t="s">
        <v>924</v>
      </c>
    </row>
    <row r="26" spans="1:29" ht="15" customHeight="1">
      <c r="A26" s="1" t="s">
        <v>101</v>
      </c>
      <c r="B26" s="1" t="s">
        <v>102</v>
      </c>
      <c r="C26" s="1" t="s">
        <v>925</v>
      </c>
      <c r="D26" s="1" t="s">
        <v>926</v>
      </c>
      <c r="E26" s="1" t="s">
        <v>874</v>
      </c>
      <c r="F26" s="2">
        <v>34224</v>
      </c>
      <c r="G26" s="1" t="s">
        <v>106</v>
      </c>
      <c r="H26" s="1" t="s">
        <v>26</v>
      </c>
      <c r="I26" s="1" t="s">
        <v>27</v>
      </c>
      <c r="J26" s="1" t="s">
        <v>607</v>
      </c>
      <c r="K26" s="1" t="s">
        <v>925</v>
      </c>
      <c r="L26" s="1" t="s">
        <v>108</v>
      </c>
      <c r="M26" s="1" t="s">
        <v>109</v>
      </c>
      <c r="N26" s="1" t="s">
        <v>927</v>
      </c>
      <c r="O26" s="1" t="s">
        <v>111</v>
      </c>
      <c r="P26" s="1" t="s">
        <v>326</v>
      </c>
      <c r="Q26" s="1" t="s">
        <v>327</v>
      </c>
      <c r="R26" s="1" t="s">
        <v>33</v>
      </c>
      <c r="S26" s="1" t="s">
        <v>34</v>
      </c>
      <c r="T26" s="1"/>
      <c r="U26" s="1"/>
      <c r="V26" s="1"/>
      <c r="W26" s="3" t="s">
        <v>36</v>
      </c>
      <c r="X26" s="4">
        <v>1105588153</v>
      </c>
      <c r="Y26" s="4">
        <f t="shared" si="0"/>
        <v>1105.5881529999999</v>
      </c>
      <c r="Z26" s="4">
        <v>1105588153</v>
      </c>
      <c r="AA26" s="4">
        <f t="shared" si="1"/>
        <v>1105.5881529999999</v>
      </c>
      <c r="AB26" s="3" t="s">
        <v>114</v>
      </c>
      <c r="AC26" s="5" t="s">
        <v>928</v>
      </c>
    </row>
    <row r="27" spans="1:29" ht="15" customHeight="1">
      <c r="A27" s="1" t="s">
        <v>101</v>
      </c>
      <c r="B27" s="1" t="s">
        <v>102</v>
      </c>
      <c r="C27" s="1" t="s">
        <v>925</v>
      </c>
      <c r="D27" s="1" t="s">
        <v>929</v>
      </c>
      <c r="E27" s="1" t="s">
        <v>874</v>
      </c>
      <c r="F27" s="2">
        <v>34224</v>
      </c>
      <c r="G27" s="1" t="s">
        <v>106</v>
      </c>
      <c r="H27" s="1" t="s">
        <v>26</v>
      </c>
      <c r="I27" s="1" t="s">
        <v>27</v>
      </c>
      <c r="J27" s="1" t="s">
        <v>612</v>
      </c>
      <c r="K27" s="1" t="s">
        <v>925</v>
      </c>
      <c r="L27" s="1" t="s">
        <v>108</v>
      </c>
      <c r="M27" s="1" t="s">
        <v>109</v>
      </c>
      <c r="N27" s="1" t="s">
        <v>927</v>
      </c>
      <c r="O27" s="1" t="s">
        <v>111</v>
      </c>
      <c r="P27" s="1" t="s">
        <v>326</v>
      </c>
      <c r="Q27" s="1" t="s">
        <v>327</v>
      </c>
      <c r="R27" s="1" t="s">
        <v>33</v>
      </c>
      <c r="S27" s="1" t="s">
        <v>34</v>
      </c>
      <c r="T27" s="1"/>
      <c r="U27" s="1"/>
      <c r="V27" s="1"/>
      <c r="W27" s="3" t="s">
        <v>36</v>
      </c>
      <c r="X27" s="4">
        <v>545133148</v>
      </c>
      <c r="Y27" s="4">
        <f t="shared" si="0"/>
        <v>545.13314800000001</v>
      </c>
      <c r="Z27" s="4">
        <v>545133148</v>
      </c>
      <c r="AA27" s="4">
        <f t="shared" si="1"/>
        <v>545.13314800000001</v>
      </c>
      <c r="AB27" s="3" t="s">
        <v>114</v>
      </c>
      <c r="AC27" s="5" t="s">
        <v>930</v>
      </c>
    </row>
    <row r="28" spans="1:29" ht="15" customHeight="1">
      <c r="A28" s="1" t="s">
        <v>101</v>
      </c>
      <c r="B28" s="1" t="s">
        <v>102</v>
      </c>
      <c r="C28" s="1" t="s">
        <v>931</v>
      </c>
      <c r="D28" s="1" t="s">
        <v>932</v>
      </c>
      <c r="E28" s="1" t="s">
        <v>874</v>
      </c>
      <c r="F28" s="2">
        <v>34224</v>
      </c>
      <c r="G28" s="1" t="s">
        <v>106</v>
      </c>
      <c r="H28" s="1" t="s">
        <v>26</v>
      </c>
      <c r="I28" s="1" t="s">
        <v>27</v>
      </c>
      <c r="J28" s="1" t="s">
        <v>607</v>
      </c>
      <c r="K28" s="1" t="s">
        <v>931</v>
      </c>
      <c r="L28" s="1" t="s">
        <v>156</v>
      </c>
      <c r="M28" s="1" t="s">
        <v>157</v>
      </c>
      <c r="N28" s="1" t="s">
        <v>933</v>
      </c>
      <c r="O28" s="1" t="s">
        <v>150</v>
      </c>
      <c r="P28" s="1" t="s">
        <v>414</v>
      </c>
      <c r="Q28" s="1" t="s">
        <v>415</v>
      </c>
      <c r="R28" s="1" t="s">
        <v>33</v>
      </c>
      <c r="S28" s="1" t="s">
        <v>34</v>
      </c>
      <c r="T28" s="1"/>
      <c r="U28" s="1"/>
      <c r="V28" s="1"/>
      <c r="W28" s="3" t="s">
        <v>36</v>
      </c>
      <c r="X28" s="4">
        <v>5310492</v>
      </c>
      <c r="Y28" s="4">
        <f t="shared" si="0"/>
        <v>5.310492</v>
      </c>
      <c r="Z28" s="4">
        <v>5310492</v>
      </c>
      <c r="AA28" s="4">
        <f t="shared" si="1"/>
        <v>5.310492</v>
      </c>
      <c r="AB28" s="3" t="s">
        <v>114</v>
      </c>
      <c r="AC28" s="5" t="s">
        <v>934</v>
      </c>
    </row>
    <row r="29" spans="1:29" ht="15" customHeight="1">
      <c r="A29" s="1" t="s">
        <v>101</v>
      </c>
      <c r="B29" s="1" t="s">
        <v>102</v>
      </c>
      <c r="C29" s="1" t="s">
        <v>931</v>
      </c>
      <c r="D29" s="1" t="s">
        <v>935</v>
      </c>
      <c r="E29" s="1" t="s">
        <v>874</v>
      </c>
      <c r="F29" s="2">
        <v>34224</v>
      </c>
      <c r="G29" s="1" t="s">
        <v>106</v>
      </c>
      <c r="H29" s="1" t="s">
        <v>26</v>
      </c>
      <c r="I29" s="1" t="s">
        <v>27</v>
      </c>
      <c r="J29" s="1" t="s">
        <v>607</v>
      </c>
      <c r="K29" s="1" t="s">
        <v>931</v>
      </c>
      <c r="L29" s="1" t="s">
        <v>450</v>
      </c>
      <c r="M29" s="1" t="s">
        <v>451</v>
      </c>
      <c r="N29" s="1" t="s">
        <v>936</v>
      </c>
      <c r="O29" s="1" t="s">
        <v>111</v>
      </c>
      <c r="P29" s="1" t="s">
        <v>937</v>
      </c>
      <c r="Q29" s="1" t="s">
        <v>938</v>
      </c>
      <c r="R29" s="1" t="s">
        <v>33</v>
      </c>
      <c r="S29" s="1" t="s">
        <v>34</v>
      </c>
      <c r="T29" s="1"/>
      <c r="U29" s="1"/>
      <c r="V29" s="1"/>
      <c r="W29" s="3" t="s">
        <v>36</v>
      </c>
      <c r="X29" s="4">
        <v>70000000</v>
      </c>
      <c r="Y29" s="4">
        <f t="shared" si="0"/>
        <v>70</v>
      </c>
      <c r="Z29" s="4">
        <v>70000000</v>
      </c>
      <c r="AA29" s="4">
        <f t="shared" si="1"/>
        <v>70</v>
      </c>
      <c r="AB29" s="3" t="s">
        <v>114</v>
      </c>
      <c r="AC29" s="5" t="s">
        <v>939</v>
      </c>
    </row>
    <row r="30" spans="1:29" ht="15" customHeight="1">
      <c r="A30" s="1" t="s">
        <v>101</v>
      </c>
      <c r="B30" s="1" t="s">
        <v>102</v>
      </c>
      <c r="C30" s="1" t="s">
        <v>940</v>
      </c>
      <c r="D30" s="1" t="s">
        <v>941</v>
      </c>
      <c r="E30" s="1" t="s">
        <v>874</v>
      </c>
      <c r="F30" s="2">
        <v>34224</v>
      </c>
      <c r="G30" s="1" t="s">
        <v>106</v>
      </c>
      <c r="H30" s="1" t="s">
        <v>26</v>
      </c>
      <c r="I30" s="1" t="s">
        <v>27</v>
      </c>
      <c r="J30" s="1" t="s">
        <v>607</v>
      </c>
      <c r="K30" s="1" t="s">
        <v>940</v>
      </c>
      <c r="L30" s="1" t="s">
        <v>156</v>
      </c>
      <c r="M30" s="1" t="s">
        <v>157</v>
      </c>
      <c r="N30" s="1" t="s">
        <v>942</v>
      </c>
      <c r="O30" s="1" t="s">
        <v>111</v>
      </c>
      <c r="P30" s="1" t="s">
        <v>943</v>
      </c>
      <c r="Q30" s="1" t="s">
        <v>944</v>
      </c>
      <c r="R30" s="1" t="s">
        <v>33</v>
      </c>
      <c r="S30" s="1" t="s">
        <v>34</v>
      </c>
      <c r="T30" s="1"/>
      <c r="U30" s="1"/>
      <c r="V30" s="1"/>
      <c r="W30" s="3" t="s">
        <v>36</v>
      </c>
      <c r="X30" s="4">
        <v>27600000</v>
      </c>
      <c r="Y30" s="4">
        <f t="shared" si="0"/>
        <v>27.6</v>
      </c>
      <c r="Z30" s="4">
        <v>27600000</v>
      </c>
      <c r="AA30" s="4">
        <f t="shared" si="1"/>
        <v>27.6</v>
      </c>
      <c r="AB30" s="3" t="s">
        <v>114</v>
      </c>
      <c r="AC30" s="5" t="s">
        <v>945</v>
      </c>
    </row>
    <row r="31" spans="1:29" ht="15" customHeight="1">
      <c r="A31" s="1" t="s">
        <v>101</v>
      </c>
      <c r="B31" s="1" t="s">
        <v>102</v>
      </c>
      <c r="C31" s="1" t="s">
        <v>940</v>
      </c>
      <c r="D31" s="1" t="s">
        <v>946</v>
      </c>
      <c r="E31" s="1" t="s">
        <v>874</v>
      </c>
      <c r="F31" s="2">
        <v>34224</v>
      </c>
      <c r="G31" s="1" t="s">
        <v>106</v>
      </c>
      <c r="H31" s="1" t="s">
        <v>26</v>
      </c>
      <c r="I31" s="1" t="s">
        <v>27</v>
      </c>
      <c r="J31" s="1" t="s">
        <v>607</v>
      </c>
      <c r="K31" s="1" t="s">
        <v>940</v>
      </c>
      <c r="L31" s="1" t="s">
        <v>156</v>
      </c>
      <c r="M31" s="1" t="s">
        <v>157</v>
      </c>
      <c r="N31" s="1" t="s">
        <v>942</v>
      </c>
      <c r="O31" s="1" t="s">
        <v>111</v>
      </c>
      <c r="P31" s="1" t="s">
        <v>423</v>
      </c>
      <c r="Q31" s="1" t="s">
        <v>424</v>
      </c>
      <c r="R31" s="1" t="s">
        <v>33</v>
      </c>
      <c r="S31" s="1" t="s">
        <v>34</v>
      </c>
      <c r="T31" s="1"/>
      <c r="U31" s="1"/>
      <c r="V31" s="1"/>
      <c r="W31" s="3" t="s">
        <v>36</v>
      </c>
      <c r="X31" s="4">
        <v>76500000</v>
      </c>
      <c r="Y31" s="4">
        <f t="shared" si="0"/>
        <v>76.5</v>
      </c>
      <c r="Z31" s="4">
        <v>76500000</v>
      </c>
      <c r="AA31" s="4">
        <f t="shared" si="1"/>
        <v>76.5</v>
      </c>
      <c r="AB31" s="3" t="s">
        <v>114</v>
      </c>
      <c r="AC31" s="5" t="s">
        <v>945</v>
      </c>
    </row>
    <row r="32" spans="1:29" ht="15" customHeight="1">
      <c r="A32" s="1" t="s">
        <v>101</v>
      </c>
      <c r="B32" s="1" t="s">
        <v>102</v>
      </c>
      <c r="C32" s="1" t="s">
        <v>947</v>
      </c>
      <c r="D32" s="1" t="s">
        <v>948</v>
      </c>
      <c r="E32" s="1" t="s">
        <v>874</v>
      </c>
      <c r="F32" s="2">
        <v>34224</v>
      </c>
      <c r="G32" s="1" t="s">
        <v>106</v>
      </c>
      <c r="H32" s="1" t="s">
        <v>26</v>
      </c>
      <c r="I32" s="1" t="s">
        <v>27</v>
      </c>
      <c r="J32" s="1" t="s">
        <v>607</v>
      </c>
      <c r="K32" s="1" t="s">
        <v>947</v>
      </c>
      <c r="L32" s="1" t="s">
        <v>439</v>
      </c>
      <c r="M32" s="1" t="s">
        <v>440</v>
      </c>
      <c r="N32" s="1" t="s">
        <v>840</v>
      </c>
      <c r="O32" s="1" t="s">
        <v>111</v>
      </c>
      <c r="P32" s="1" t="s">
        <v>841</v>
      </c>
      <c r="Q32" s="1" t="s">
        <v>842</v>
      </c>
      <c r="R32" s="1" t="s">
        <v>33</v>
      </c>
      <c r="S32" s="1" t="s">
        <v>34</v>
      </c>
      <c r="T32" s="1"/>
      <c r="U32" s="1"/>
      <c r="V32" s="1"/>
      <c r="W32" s="3" t="s">
        <v>36</v>
      </c>
      <c r="X32" s="4">
        <v>2022000</v>
      </c>
      <c r="Y32" s="4">
        <f t="shared" si="0"/>
        <v>2.0219999999999998</v>
      </c>
      <c r="Z32" s="4">
        <v>2022000</v>
      </c>
      <c r="AA32" s="4">
        <f t="shared" si="1"/>
        <v>2.0219999999999998</v>
      </c>
      <c r="AB32" s="3" t="s">
        <v>114</v>
      </c>
      <c r="AC32" s="5" t="s">
        <v>949</v>
      </c>
    </row>
    <row r="33" spans="1:29" ht="15" customHeight="1">
      <c r="A33" s="1" t="s">
        <v>101</v>
      </c>
      <c r="B33" s="1" t="s">
        <v>102</v>
      </c>
      <c r="C33" s="1" t="s">
        <v>950</v>
      </c>
      <c r="D33" s="1" t="s">
        <v>951</v>
      </c>
      <c r="E33" s="1" t="s">
        <v>952</v>
      </c>
      <c r="F33" s="2">
        <v>61824</v>
      </c>
      <c r="G33" s="1" t="s">
        <v>106</v>
      </c>
      <c r="H33" s="1" t="s">
        <v>26</v>
      </c>
      <c r="I33" s="1" t="s">
        <v>27</v>
      </c>
      <c r="J33" s="1" t="s">
        <v>607</v>
      </c>
      <c r="K33" s="1" t="s">
        <v>950</v>
      </c>
      <c r="L33" s="1" t="s">
        <v>147</v>
      </c>
      <c r="M33" s="1" t="s">
        <v>148</v>
      </c>
      <c r="N33" s="1" t="s">
        <v>953</v>
      </c>
      <c r="O33" s="1" t="s">
        <v>150</v>
      </c>
      <c r="P33" s="1" t="s">
        <v>954</v>
      </c>
      <c r="Q33" s="1" t="s">
        <v>955</v>
      </c>
      <c r="R33" s="1" t="s">
        <v>33</v>
      </c>
      <c r="S33" s="1" t="s">
        <v>34</v>
      </c>
      <c r="T33" s="1"/>
      <c r="U33" s="1"/>
      <c r="V33" s="1"/>
      <c r="W33" s="3" t="s">
        <v>36</v>
      </c>
      <c r="X33" s="4">
        <v>6400000</v>
      </c>
      <c r="Y33" s="4">
        <f t="shared" si="0"/>
        <v>6.4</v>
      </c>
      <c r="Z33" s="4">
        <v>6400000</v>
      </c>
      <c r="AA33" s="4">
        <f t="shared" si="1"/>
        <v>6.4</v>
      </c>
      <c r="AB33" s="3" t="s">
        <v>114</v>
      </c>
      <c r="AC33" s="5" t="s">
        <v>956</v>
      </c>
    </row>
    <row r="34" spans="1:29" ht="15" customHeight="1">
      <c r="A34" s="1" t="s">
        <v>101</v>
      </c>
      <c r="B34" s="1" t="s">
        <v>102</v>
      </c>
      <c r="C34" s="1" t="s">
        <v>940</v>
      </c>
      <c r="D34" s="1" t="s">
        <v>957</v>
      </c>
      <c r="E34" s="1" t="s">
        <v>952</v>
      </c>
      <c r="F34" s="2">
        <v>61824</v>
      </c>
      <c r="G34" s="1" t="s">
        <v>106</v>
      </c>
      <c r="H34" s="1" t="s">
        <v>26</v>
      </c>
      <c r="I34" s="1" t="s">
        <v>27</v>
      </c>
      <c r="J34" s="1" t="s">
        <v>607</v>
      </c>
      <c r="K34" s="1" t="s">
        <v>940</v>
      </c>
      <c r="L34" s="1" t="s">
        <v>147</v>
      </c>
      <c r="M34" s="1" t="s">
        <v>148</v>
      </c>
      <c r="N34" s="1" t="s">
        <v>958</v>
      </c>
      <c r="O34" s="1" t="s">
        <v>150</v>
      </c>
      <c r="P34" s="1" t="s">
        <v>959</v>
      </c>
      <c r="Q34" s="1" t="s">
        <v>960</v>
      </c>
      <c r="R34" s="1" t="s">
        <v>33</v>
      </c>
      <c r="S34" s="1" t="s">
        <v>34</v>
      </c>
      <c r="T34" s="1"/>
      <c r="U34" s="1"/>
      <c r="V34" s="1"/>
      <c r="W34" s="3" t="s">
        <v>36</v>
      </c>
      <c r="X34" s="4">
        <v>11000000</v>
      </c>
      <c r="Y34" s="4">
        <f t="shared" si="0"/>
        <v>11</v>
      </c>
      <c r="Z34" s="4">
        <v>11000000</v>
      </c>
      <c r="AA34" s="4">
        <f t="shared" si="1"/>
        <v>11</v>
      </c>
      <c r="AB34" s="3" t="s">
        <v>114</v>
      </c>
      <c r="AC34" s="5" t="s">
        <v>961</v>
      </c>
    </row>
    <row r="35" spans="1:29" ht="15" customHeight="1">
      <c r="A35" s="1" t="s">
        <v>101</v>
      </c>
      <c r="B35" s="1" t="s">
        <v>102</v>
      </c>
      <c r="C35" s="1" t="s">
        <v>940</v>
      </c>
      <c r="D35" s="1" t="s">
        <v>962</v>
      </c>
      <c r="E35" s="1" t="s">
        <v>952</v>
      </c>
      <c r="F35" s="2">
        <v>61824</v>
      </c>
      <c r="G35" s="1" t="s">
        <v>106</v>
      </c>
      <c r="H35" s="1" t="s">
        <v>26</v>
      </c>
      <c r="I35" s="1" t="s">
        <v>27</v>
      </c>
      <c r="J35" s="1" t="s">
        <v>607</v>
      </c>
      <c r="K35" s="1" t="s">
        <v>940</v>
      </c>
      <c r="L35" s="1" t="s">
        <v>147</v>
      </c>
      <c r="M35" s="1" t="s">
        <v>148</v>
      </c>
      <c r="N35" s="1" t="s">
        <v>963</v>
      </c>
      <c r="O35" s="1" t="s">
        <v>150</v>
      </c>
      <c r="P35" s="1" t="s">
        <v>242</v>
      </c>
      <c r="Q35" s="1" t="s">
        <v>243</v>
      </c>
      <c r="R35" s="1" t="s">
        <v>33</v>
      </c>
      <c r="S35" s="1" t="s">
        <v>34</v>
      </c>
      <c r="T35" s="1"/>
      <c r="U35" s="1"/>
      <c r="V35" s="1"/>
      <c r="W35" s="3" t="s">
        <v>36</v>
      </c>
      <c r="X35" s="4">
        <v>12400000</v>
      </c>
      <c r="Y35" s="4">
        <f t="shared" si="0"/>
        <v>12.4</v>
      </c>
      <c r="Z35" s="4">
        <v>12400000</v>
      </c>
      <c r="AA35" s="4">
        <f t="shared" si="1"/>
        <v>12.4</v>
      </c>
      <c r="AB35" s="3" t="s">
        <v>114</v>
      </c>
      <c r="AC35" s="5" t="s">
        <v>964</v>
      </c>
    </row>
    <row r="36" spans="1:29" ht="15" customHeight="1">
      <c r="A36" s="1" t="s">
        <v>101</v>
      </c>
      <c r="B36" s="1" t="s">
        <v>102</v>
      </c>
      <c r="C36" s="1" t="s">
        <v>940</v>
      </c>
      <c r="D36" s="1" t="s">
        <v>965</v>
      </c>
      <c r="E36" s="1" t="s">
        <v>952</v>
      </c>
      <c r="F36" s="2">
        <v>61824</v>
      </c>
      <c r="G36" s="1" t="s">
        <v>106</v>
      </c>
      <c r="H36" s="1" t="s">
        <v>26</v>
      </c>
      <c r="I36" s="1" t="s">
        <v>27</v>
      </c>
      <c r="J36" s="1" t="s">
        <v>607</v>
      </c>
      <c r="K36" s="1" t="s">
        <v>940</v>
      </c>
      <c r="L36" s="1" t="s">
        <v>147</v>
      </c>
      <c r="M36" s="1" t="s">
        <v>148</v>
      </c>
      <c r="N36" s="1" t="s">
        <v>966</v>
      </c>
      <c r="O36" s="1" t="s">
        <v>150</v>
      </c>
      <c r="P36" s="1" t="s">
        <v>967</v>
      </c>
      <c r="Q36" s="1" t="s">
        <v>968</v>
      </c>
      <c r="R36" s="1" t="s">
        <v>33</v>
      </c>
      <c r="S36" s="1" t="s">
        <v>34</v>
      </c>
      <c r="T36" s="1"/>
      <c r="U36" s="1"/>
      <c r="V36" s="1"/>
      <c r="W36" s="3" t="s">
        <v>36</v>
      </c>
      <c r="X36" s="4">
        <v>11800000</v>
      </c>
      <c r="Y36" s="4">
        <f t="shared" si="0"/>
        <v>11.8</v>
      </c>
      <c r="Z36" s="4">
        <v>11800000</v>
      </c>
      <c r="AA36" s="4">
        <f t="shared" si="1"/>
        <v>11.8</v>
      </c>
      <c r="AB36" s="3" t="s">
        <v>114</v>
      </c>
      <c r="AC36" s="5" t="s">
        <v>969</v>
      </c>
    </row>
    <row r="37" spans="1:29" ht="15" customHeight="1">
      <c r="A37" s="1" t="s">
        <v>101</v>
      </c>
      <c r="B37" s="1" t="s">
        <v>102</v>
      </c>
      <c r="C37" s="1" t="s">
        <v>940</v>
      </c>
      <c r="D37" s="1" t="s">
        <v>970</v>
      </c>
      <c r="E37" s="1" t="s">
        <v>952</v>
      </c>
      <c r="F37" s="2">
        <v>61824</v>
      </c>
      <c r="G37" s="1" t="s">
        <v>106</v>
      </c>
      <c r="H37" s="1" t="s">
        <v>26</v>
      </c>
      <c r="I37" s="1" t="s">
        <v>27</v>
      </c>
      <c r="J37" s="1" t="s">
        <v>607</v>
      </c>
      <c r="K37" s="1" t="s">
        <v>940</v>
      </c>
      <c r="L37" s="1" t="s">
        <v>147</v>
      </c>
      <c r="M37" s="1" t="s">
        <v>148</v>
      </c>
      <c r="N37" s="1" t="s">
        <v>971</v>
      </c>
      <c r="O37" s="1" t="s">
        <v>150</v>
      </c>
      <c r="P37" s="1" t="s">
        <v>972</v>
      </c>
      <c r="Q37" s="1" t="s">
        <v>973</v>
      </c>
      <c r="R37" s="1" t="s">
        <v>33</v>
      </c>
      <c r="S37" s="1" t="s">
        <v>34</v>
      </c>
      <c r="T37" s="1"/>
      <c r="U37" s="1"/>
      <c r="V37" s="1"/>
      <c r="W37" s="3" t="s">
        <v>36</v>
      </c>
      <c r="X37" s="4">
        <v>11800000</v>
      </c>
      <c r="Y37" s="4">
        <f t="shared" si="0"/>
        <v>11.8</v>
      </c>
      <c r="Z37" s="4">
        <v>11800000</v>
      </c>
      <c r="AA37" s="4">
        <f t="shared" si="1"/>
        <v>11.8</v>
      </c>
      <c r="AB37" s="3" t="s">
        <v>114</v>
      </c>
      <c r="AC37" s="5" t="s">
        <v>974</v>
      </c>
    </row>
    <row r="38" spans="1:29" ht="15" customHeight="1">
      <c r="A38" s="1" t="s">
        <v>101</v>
      </c>
      <c r="B38" s="1" t="s">
        <v>102</v>
      </c>
      <c r="C38" s="1" t="s">
        <v>940</v>
      </c>
      <c r="D38" s="1" t="s">
        <v>975</v>
      </c>
      <c r="E38" s="1" t="s">
        <v>952</v>
      </c>
      <c r="F38" s="2">
        <v>61824</v>
      </c>
      <c r="G38" s="1" t="s">
        <v>106</v>
      </c>
      <c r="H38" s="1" t="s">
        <v>26</v>
      </c>
      <c r="I38" s="1" t="s">
        <v>27</v>
      </c>
      <c r="J38" s="1" t="s">
        <v>607</v>
      </c>
      <c r="K38" s="1" t="s">
        <v>940</v>
      </c>
      <c r="L38" s="1" t="s">
        <v>147</v>
      </c>
      <c r="M38" s="1" t="s">
        <v>148</v>
      </c>
      <c r="N38" s="1" t="s">
        <v>976</v>
      </c>
      <c r="O38" s="1" t="s">
        <v>150</v>
      </c>
      <c r="P38" s="1" t="s">
        <v>977</v>
      </c>
      <c r="Q38" s="1" t="s">
        <v>978</v>
      </c>
      <c r="R38" s="1" t="s">
        <v>33</v>
      </c>
      <c r="S38" s="1" t="s">
        <v>34</v>
      </c>
      <c r="T38" s="1"/>
      <c r="U38" s="1"/>
      <c r="V38" s="1"/>
      <c r="W38" s="3" t="s">
        <v>36</v>
      </c>
      <c r="X38" s="4">
        <v>12400000</v>
      </c>
      <c r="Y38" s="4">
        <f t="shared" si="0"/>
        <v>12.4</v>
      </c>
      <c r="Z38" s="4">
        <v>12400000</v>
      </c>
      <c r="AA38" s="4">
        <f t="shared" si="1"/>
        <v>12.4</v>
      </c>
      <c r="AB38" s="3" t="s">
        <v>114</v>
      </c>
      <c r="AC38" s="5" t="s">
        <v>979</v>
      </c>
    </row>
    <row r="39" spans="1:29" ht="15" customHeight="1">
      <c r="A39" s="1" t="s">
        <v>101</v>
      </c>
      <c r="B39" s="1" t="s">
        <v>102</v>
      </c>
      <c r="C39" s="1" t="s">
        <v>940</v>
      </c>
      <c r="D39" s="1" t="s">
        <v>980</v>
      </c>
      <c r="E39" s="1" t="s">
        <v>952</v>
      </c>
      <c r="F39" s="2">
        <v>61824</v>
      </c>
      <c r="G39" s="1" t="s">
        <v>106</v>
      </c>
      <c r="H39" s="1" t="s">
        <v>26</v>
      </c>
      <c r="I39" s="1" t="s">
        <v>27</v>
      </c>
      <c r="J39" s="1" t="s">
        <v>607</v>
      </c>
      <c r="K39" s="1" t="s">
        <v>940</v>
      </c>
      <c r="L39" s="1" t="s">
        <v>147</v>
      </c>
      <c r="M39" s="1" t="s">
        <v>148</v>
      </c>
      <c r="N39" s="1" t="s">
        <v>981</v>
      </c>
      <c r="O39" s="1" t="s">
        <v>150</v>
      </c>
      <c r="P39" s="1" t="s">
        <v>564</v>
      </c>
      <c r="Q39" s="1" t="s">
        <v>565</v>
      </c>
      <c r="R39" s="1" t="s">
        <v>33</v>
      </c>
      <c r="S39" s="1" t="s">
        <v>34</v>
      </c>
      <c r="T39" s="1"/>
      <c r="U39" s="1"/>
      <c r="V39" s="1"/>
      <c r="W39" s="3" t="s">
        <v>36</v>
      </c>
      <c r="X39" s="4">
        <v>12400000</v>
      </c>
      <c r="Y39" s="4">
        <f t="shared" si="0"/>
        <v>12.4</v>
      </c>
      <c r="Z39" s="4">
        <v>12400000</v>
      </c>
      <c r="AA39" s="4">
        <f t="shared" si="1"/>
        <v>12.4</v>
      </c>
      <c r="AB39" s="3" t="s">
        <v>114</v>
      </c>
      <c r="AC39" s="5" t="s">
        <v>982</v>
      </c>
    </row>
    <row r="40" spans="1:29" ht="15" customHeight="1">
      <c r="A40" s="1" t="s">
        <v>101</v>
      </c>
      <c r="B40" s="1" t="s">
        <v>102</v>
      </c>
      <c r="C40" s="1" t="s">
        <v>940</v>
      </c>
      <c r="D40" s="1" t="s">
        <v>983</v>
      </c>
      <c r="E40" s="1" t="s">
        <v>952</v>
      </c>
      <c r="F40" s="2">
        <v>61824</v>
      </c>
      <c r="G40" s="1" t="s">
        <v>106</v>
      </c>
      <c r="H40" s="1" t="s">
        <v>26</v>
      </c>
      <c r="I40" s="1" t="s">
        <v>27</v>
      </c>
      <c r="J40" s="1" t="s">
        <v>607</v>
      </c>
      <c r="K40" s="1" t="s">
        <v>940</v>
      </c>
      <c r="L40" s="1" t="s">
        <v>147</v>
      </c>
      <c r="M40" s="1" t="s">
        <v>148</v>
      </c>
      <c r="N40" s="1" t="s">
        <v>984</v>
      </c>
      <c r="O40" s="1" t="s">
        <v>150</v>
      </c>
      <c r="P40" s="1" t="s">
        <v>985</v>
      </c>
      <c r="Q40" s="1" t="s">
        <v>986</v>
      </c>
      <c r="R40" s="1" t="s">
        <v>33</v>
      </c>
      <c r="S40" s="1" t="s">
        <v>34</v>
      </c>
      <c r="T40" s="1"/>
      <c r="U40" s="1"/>
      <c r="V40" s="1"/>
      <c r="W40" s="3" t="s">
        <v>36</v>
      </c>
      <c r="X40" s="4">
        <v>12400000</v>
      </c>
      <c r="Y40" s="4">
        <f t="shared" si="0"/>
        <v>12.4</v>
      </c>
      <c r="Z40" s="4">
        <v>12400000</v>
      </c>
      <c r="AA40" s="4">
        <f t="shared" si="1"/>
        <v>12.4</v>
      </c>
      <c r="AB40" s="3" t="s">
        <v>114</v>
      </c>
      <c r="AC40" s="5" t="s">
        <v>987</v>
      </c>
    </row>
    <row r="41" spans="1:29" ht="15" customHeight="1">
      <c r="A41" s="1" t="s">
        <v>101</v>
      </c>
      <c r="B41" s="1" t="s">
        <v>102</v>
      </c>
      <c r="C41" s="1" t="s">
        <v>988</v>
      </c>
      <c r="D41" s="1" t="s">
        <v>989</v>
      </c>
      <c r="E41" s="1" t="s">
        <v>952</v>
      </c>
      <c r="F41" s="2">
        <v>61824</v>
      </c>
      <c r="G41" s="1" t="s">
        <v>106</v>
      </c>
      <c r="H41" s="1" t="s">
        <v>26</v>
      </c>
      <c r="I41" s="1" t="s">
        <v>27</v>
      </c>
      <c r="J41" s="1" t="s">
        <v>607</v>
      </c>
      <c r="K41" s="1" t="s">
        <v>988</v>
      </c>
      <c r="L41" s="1" t="s">
        <v>147</v>
      </c>
      <c r="M41" s="1" t="s">
        <v>148</v>
      </c>
      <c r="N41" s="1" t="s">
        <v>990</v>
      </c>
      <c r="O41" s="1" t="s">
        <v>150</v>
      </c>
      <c r="P41" s="1" t="s">
        <v>991</v>
      </c>
      <c r="Q41" s="1" t="s">
        <v>992</v>
      </c>
      <c r="R41" s="1" t="s">
        <v>33</v>
      </c>
      <c r="S41" s="1" t="s">
        <v>34</v>
      </c>
      <c r="T41" s="1"/>
      <c r="U41" s="1"/>
      <c r="V41" s="1"/>
      <c r="W41" s="3" t="s">
        <v>36</v>
      </c>
      <c r="X41" s="4">
        <v>11800000</v>
      </c>
      <c r="Y41" s="4">
        <f t="shared" si="0"/>
        <v>11.8</v>
      </c>
      <c r="Z41" s="4">
        <v>11800000</v>
      </c>
      <c r="AA41" s="4">
        <f t="shared" si="1"/>
        <v>11.8</v>
      </c>
      <c r="AB41" s="3" t="s">
        <v>114</v>
      </c>
      <c r="AC41" s="5" t="s">
        <v>993</v>
      </c>
    </row>
    <row r="42" spans="1:29" ht="15" customHeight="1">
      <c r="A42" s="1" t="s">
        <v>101</v>
      </c>
      <c r="B42" s="1" t="s">
        <v>102</v>
      </c>
      <c r="C42" s="1" t="s">
        <v>988</v>
      </c>
      <c r="D42" s="1" t="s">
        <v>994</v>
      </c>
      <c r="E42" s="1" t="s">
        <v>952</v>
      </c>
      <c r="F42" s="2">
        <v>61824</v>
      </c>
      <c r="G42" s="1" t="s">
        <v>106</v>
      </c>
      <c r="H42" s="1" t="s">
        <v>26</v>
      </c>
      <c r="I42" s="1" t="s">
        <v>27</v>
      </c>
      <c r="J42" s="1" t="s">
        <v>607</v>
      </c>
      <c r="K42" s="1" t="s">
        <v>988</v>
      </c>
      <c r="L42" s="1" t="s">
        <v>108</v>
      </c>
      <c r="M42" s="1" t="s">
        <v>109</v>
      </c>
      <c r="N42" s="1" t="s">
        <v>995</v>
      </c>
      <c r="O42" s="1" t="s">
        <v>111</v>
      </c>
      <c r="P42" s="1" t="s">
        <v>112</v>
      </c>
      <c r="Q42" s="1" t="s">
        <v>113</v>
      </c>
      <c r="R42" s="1" t="s">
        <v>33</v>
      </c>
      <c r="S42" s="1" t="s">
        <v>34</v>
      </c>
      <c r="T42" s="1"/>
      <c r="U42" s="1"/>
      <c r="V42" s="1"/>
      <c r="W42" s="3" t="s">
        <v>36</v>
      </c>
      <c r="X42" s="4">
        <v>71480000</v>
      </c>
      <c r="Y42" s="4">
        <f t="shared" si="0"/>
        <v>71.48</v>
      </c>
      <c r="Z42" s="4">
        <v>68820623</v>
      </c>
      <c r="AA42" s="4">
        <f t="shared" si="1"/>
        <v>68.820622999999998</v>
      </c>
      <c r="AB42" s="3" t="s">
        <v>114</v>
      </c>
      <c r="AC42" s="5" t="s">
        <v>996</v>
      </c>
    </row>
    <row r="43" spans="1:29" ht="15" customHeight="1">
      <c r="A43" s="1" t="s">
        <v>101</v>
      </c>
      <c r="B43" s="1" t="s">
        <v>102</v>
      </c>
      <c r="C43" s="1" t="s">
        <v>988</v>
      </c>
      <c r="D43" s="1" t="s">
        <v>997</v>
      </c>
      <c r="E43" s="1" t="s">
        <v>952</v>
      </c>
      <c r="F43" s="2">
        <v>61824</v>
      </c>
      <c r="G43" s="1" t="s">
        <v>106</v>
      </c>
      <c r="H43" s="1" t="s">
        <v>26</v>
      </c>
      <c r="I43" s="1" t="s">
        <v>27</v>
      </c>
      <c r="J43" s="1" t="s">
        <v>607</v>
      </c>
      <c r="K43" s="1" t="s">
        <v>988</v>
      </c>
      <c r="L43" s="1" t="s">
        <v>147</v>
      </c>
      <c r="M43" s="1" t="s">
        <v>148</v>
      </c>
      <c r="N43" s="1" t="s">
        <v>998</v>
      </c>
      <c r="O43" s="1" t="s">
        <v>150</v>
      </c>
      <c r="P43" s="1" t="s">
        <v>999</v>
      </c>
      <c r="Q43" s="1" t="s">
        <v>1000</v>
      </c>
      <c r="R43" s="1" t="s">
        <v>33</v>
      </c>
      <c r="S43" s="1" t="s">
        <v>34</v>
      </c>
      <c r="T43" s="1"/>
      <c r="U43" s="1"/>
      <c r="V43" s="1"/>
      <c r="W43" s="3" t="s">
        <v>36</v>
      </c>
      <c r="X43" s="4">
        <v>4130000</v>
      </c>
      <c r="Y43" s="4">
        <f t="shared" si="0"/>
        <v>4.13</v>
      </c>
      <c r="Z43" s="4">
        <v>4130000</v>
      </c>
      <c r="AA43" s="4">
        <f t="shared" si="1"/>
        <v>4.13</v>
      </c>
      <c r="AB43" s="3" t="s">
        <v>114</v>
      </c>
      <c r="AC43" s="5" t="s">
        <v>1001</v>
      </c>
    </row>
    <row r="44" spans="1:29" ht="15" customHeight="1">
      <c r="A44" s="1" t="s">
        <v>101</v>
      </c>
      <c r="B44" s="1" t="s">
        <v>102</v>
      </c>
      <c r="C44" s="1" t="s">
        <v>1002</v>
      </c>
      <c r="D44" s="1" t="s">
        <v>1003</v>
      </c>
      <c r="E44" s="1" t="s">
        <v>952</v>
      </c>
      <c r="F44" s="2">
        <v>61824</v>
      </c>
      <c r="G44" s="1" t="s">
        <v>106</v>
      </c>
      <c r="H44" s="1" t="s">
        <v>26</v>
      </c>
      <c r="I44" s="1" t="s">
        <v>27</v>
      </c>
      <c r="J44" s="1" t="s">
        <v>607</v>
      </c>
      <c r="K44" s="1" t="s">
        <v>1002</v>
      </c>
      <c r="L44" s="1" t="s">
        <v>147</v>
      </c>
      <c r="M44" s="1" t="s">
        <v>148</v>
      </c>
      <c r="N44" s="1" t="s">
        <v>1004</v>
      </c>
      <c r="O44" s="1" t="s">
        <v>150</v>
      </c>
      <c r="P44" s="1" t="s">
        <v>391</v>
      </c>
      <c r="Q44" s="1" t="s">
        <v>392</v>
      </c>
      <c r="R44" s="1" t="s">
        <v>33</v>
      </c>
      <c r="S44" s="1" t="s">
        <v>34</v>
      </c>
      <c r="T44" s="1"/>
      <c r="U44" s="1"/>
      <c r="V44" s="1"/>
      <c r="W44" s="3" t="s">
        <v>36</v>
      </c>
      <c r="X44" s="4">
        <v>18000000</v>
      </c>
      <c r="Y44" s="4">
        <f t="shared" si="0"/>
        <v>18</v>
      </c>
      <c r="Z44" s="4">
        <v>18000000</v>
      </c>
      <c r="AA44" s="4">
        <f t="shared" si="1"/>
        <v>18</v>
      </c>
      <c r="AB44" s="3" t="s">
        <v>114</v>
      </c>
      <c r="AC44" s="5" t="s">
        <v>1005</v>
      </c>
    </row>
    <row r="45" spans="1:29" ht="15" customHeight="1">
      <c r="A45" s="1" t="s">
        <v>101</v>
      </c>
      <c r="B45" s="1" t="s">
        <v>102</v>
      </c>
      <c r="C45" s="1" t="s">
        <v>1002</v>
      </c>
      <c r="D45" s="1" t="s">
        <v>1006</v>
      </c>
      <c r="E45" s="1" t="s">
        <v>952</v>
      </c>
      <c r="F45" s="2">
        <v>61824</v>
      </c>
      <c r="G45" s="1" t="s">
        <v>106</v>
      </c>
      <c r="H45" s="1" t="s">
        <v>26</v>
      </c>
      <c r="I45" s="1" t="s">
        <v>27</v>
      </c>
      <c r="J45" s="1" t="s">
        <v>607</v>
      </c>
      <c r="K45" s="1" t="s">
        <v>1002</v>
      </c>
      <c r="L45" s="1" t="s">
        <v>147</v>
      </c>
      <c r="M45" s="1" t="s">
        <v>148</v>
      </c>
      <c r="N45" s="1" t="s">
        <v>1007</v>
      </c>
      <c r="O45" s="1" t="s">
        <v>150</v>
      </c>
      <c r="P45" s="1" t="s">
        <v>598</v>
      </c>
      <c r="Q45" s="1" t="s">
        <v>599</v>
      </c>
      <c r="R45" s="1" t="s">
        <v>33</v>
      </c>
      <c r="S45" s="1" t="s">
        <v>34</v>
      </c>
      <c r="T45" s="1"/>
      <c r="U45" s="1"/>
      <c r="V45" s="1"/>
      <c r="W45" s="3" t="s">
        <v>36</v>
      </c>
      <c r="X45" s="4">
        <v>5900000</v>
      </c>
      <c r="Y45" s="4">
        <f t="shared" si="0"/>
        <v>5.9</v>
      </c>
      <c r="Z45" s="4">
        <v>5900000</v>
      </c>
      <c r="AA45" s="4">
        <f t="shared" si="1"/>
        <v>5.9</v>
      </c>
      <c r="AB45" s="3" t="s">
        <v>114</v>
      </c>
      <c r="AC45" s="5" t="s">
        <v>1008</v>
      </c>
    </row>
    <row r="46" spans="1:29" ht="15" customHeight="1">
      <c r="A46" s="1" t="s">
        <v>101</v>
      </c>
      <c r="B46" s="1" t="s">
        <v>102</v>
      </c>
      <c r="C46" s="1" t="s">
        <v>1002</v>
      </c>
      <c r="D46" s="1" t="s">
        <v>1009</v>
      </c>
      <c r="E46" s="1" t="s">
        <v>952</v>
      </c>
      <c r="F46" s="2">
        <v>61824</v>
      </c>
      <c r="G46" s="1" t="s">
        <v>106</v>
      </c>
      <c r="H46" s="1" t="s">
        <v>26</v>
      </c>
      <c r="I46" s="1" t="s">
        <v>27</v>
      </c>
      <c r="J46" s="1" t="s">
        <v>607</v>
      </c>
      <c r="K46" s="1" t="s">
        <v>1002</v>
      </c>
      <c r="L46" s="1" t="s">
        <v>147</v>
      </c>
      <c r="M46" s="1" t="s">
        <v>148</v>
      </c>
      <c r="N46" s="1" t="s">
        <v>1010</v>
      </c>
      <c r="O46" s="1" t="s">
        <v>150</v>
      </c>
      <c r="P46" s="1" t="s">
        <v>481</v>
      </c>
      <c r="Q46" s="1" t="s">
        <v>482</v>
      </c>
      <c r="R46" s="1" t="s">
        <v>33</v>
      </c>
      <c r="S46" s="1" t="s">
        <v>34</v>
      </c>
      <c r="T46" s="1"/>
      <c r="U46" s="1"/>
      <c r="V46" s="1"/>
      <c r="W46" s="3" t="s">
        <v>36</v>
      </c>
      <c r="X46" s="4">
        <v>12000000</v>
      </c>
      <c r="Y46" s="4">
        <f t="shared" si="0"/>
        <v>12</v>
      </c>
      <c r="Z46" s="4">
        <v>12000000</v>
      </c>
      <c r="AA46" s="4">
        <f t="shared" si="1"/>
        <v>12</v>
      </c>
      <c r="AB46" s="3" t="s">
        <v>114</v>
      </c>
      <c r="AC46" s="5" t="s">
        <v>1011</v>
      </c>
    </row>
    <row r="47" spans="1:29" ht="15" customHeight="1">
      <c r="A47" s="1" t="s">
        <v>101</v>
      </c>
      <c r="B47" s="1" t="s">
        <v>102</v>
      </c>
      <c r="C47" s="1" t="s">
        <v>1002</v>
      </c>
      <c r="D47" s="1" t="s">
        <v>1012</v>
      </c>
      <c r="E47" s="1" t="s">
        <v>952</v>
      </c>
      <c r="F47" s="2">
        <v>61824</v>
      </c>
      <c r="G47" s="1" t="s">
        <v>106</v>
      </c>
      <c r="H47" s="1" t="s">
        <v>26</v>
      </c>
      <c r="I47" s="1" t="s">
        <v>27</v>
      </c>
      <c r="J47" s="1" t="s">
        <v>607</v>
      </c>
      <c r="K47" s="1" t="s">
        <v>1002</v>
      </c>
      <c r="L47" s="1" t="s">
        <v>147</v>
      </c>
      <c r="M47" s="1" t="s">
        <v>148</v>
      </c>
      <c r="N47" s="1" t="s">
        <v>1013</v>
      </c>
      <c r="O47" s="1" t="s">
        <v>150</v>
      </c>
      <c r="P47" s="1" t="s">
        <v>545</v>
      </c>
      <c r="Q47" s="1" t="s">
        <v>546</v>
      </c>
      <c r="R47" s="1" t="s">
        <v>33</v>
      </c>
      <c r="S47" s="1" t="s">
        <v>34</v>
      </c>
      <c r="T47" s="1"/>
      <c r="U47" s="1"/>
      <c r="V47" s="1"/>
      <c r="W47" s="3" t="s">
        <v>36</v>
      </c>
      <c r="X47" s="4">
        <v>8000000</v>
      </c>
      <c r="Y47" s="4">
        <f t="shared" si="0"/>
        <v>8</v>
      </c>
      <c r="Z47" s="4">
        <v>8000000</v>
      </c>
      <c r="AA47" s="4">
        <f t="shared" si="1"/>
        <v>8</v>
      </c>
      <c r="AB47" s="3" t="s">
        <v>114</v>
      </c>
      <c r="AC47" s="5" t="s">
        <v>1014</v>
      </c>
    </row>
    <row r="48" spans="1:29" ht="15" customHeight="1">
      <c r="A48" s="1" t="s">
        <v>101</v>
      </c>
      <c r="B48" s="1" t="s">
        <v>102</v>
      </c>
      <c r="C48" s="1" t="s">
        <v>1015</v>
      </c>
      <c r="D48" s="1" t="s">
        <v>1016</v>
      </c>
      <c r="E48" s="1" t="s">
        <v>952</v>
      </c>
      <c r="F48" s="2">
        <v>61824</v>
      </c>
      <c r="G48" s="1" t="s">
        <v>106</v>
      </c>
      <c r="H48" s="1" t="s">
        <v>26</v>
      </c>
      <c r="I48" s="1" t="s">
        <v>27</v>
      </c>
      <c r="J48" s="1" t="s">
        <v>607</v>
      </c>
      <c r="K48" s="1" t="s">
        <v>1015</v>
      </c>
      <c r="L48" s="1" t="s">
        <v>147</v>
      </c>
      <c r="M48" s="1" t="s">
        <v>148</v>
      </c>
      <c r="N48" s="1" t="s">
        <v>1017</v>
      </c>
      <c r="O48" s="1" t="s">
        <v>150</v>
      </c>
      <c r="P48" s="1" t="s">
        <v>1018</v>
      </c>
      <c r="Q48" s="1" t="s">
        <v>1019</v>
      </c>
      <c r="R48" s="1" t="s">
        <v>33</v>
      </c>
      <c r="S48" s="1" t="s">
        <v>34</v>
      </c>
      <c r="T48" s="1"/>
      <c r="U48" s="1"/>
      <c r="V48" s="1"/>
      <c r="W48" s="3" t="s">
        <v>36</v>
      </c>
      <c r="X48" s="4">
        <v>8000000</v>
      </c>
      <c r="Y48" s="4">
        <f t="shared" si="0"/>
        <v>8</v>
      </c>
      <c r="Z48" s="4">
        <v>8000000</v>
      </c>
      <c r="AA48" s="4">
        <f t="shared" si="1"/>
        <v>8</v>
      </c>
      <c r="AB48" s="3" t="s">
        <v>114</v>
      </c>
      <c r="AC48" s="5" t="s">
        <v>1020</v>
      </c>
    </row>
    <row r="49" spans="1:29" ht="15" customHeight="1">
      <c r="A49" s="1" t="s">
        <v>101</v>
      </c>
      <c r="B49" s="1" t="s">
        <v>102</v>
      </c>
      <c r="C49" s="1" t="s">
        <v>1015</v>
      </c>
      <c r="D49" s="1" t="s">
        <v>1021</v>
      </c>
      <c r="E49" s="1" t="s">
        <v>952</v>
      </c>
      <c r="F49" s="2">
        <v>61824</v>
      </c>
      <c r="G49" s="1" t="s">
        <v>106</v>
      </c>
      <c r="H49" s="1" t="s">
        <v>26</v>
      </c>
      <c r="I49" s="1" t="s">
        <v>27</v>
      </c>
      <c r="J49" s="1" t="s">
        <v>607</v>
      </c>
      <c r="K49" s="1" t="s">
        <v>1015</v>
      </c>
      <c r="L49" s="1" t="s">
        <v>147</v>
      </c>
      <c r="M49" s="1" t="s">
        <v>148</v>
      </c>
      <c r="N49" s="1" t="s">
        <v>1022</v>
      </c>
      <c r="O49" s="1" t="s">
        <v>150</v>
      </c>
      <c r="P49" s="1" t="s">
        <v>476</v>
      </c>
      <c r="Q49" s="1" t="s">
        <v>477</v>
      </c>
      <c r="R49" s="1" t="s">
        <v>33</v>
      </c>
      <c r="S49" s="1" t="s">
        <v>34</v>
      </c>
      <c r="T49" s="1"/>
      <c r="U49" s="1"/>
      <c r="V49" s="1"/>
      <c r="W49" s="3" t="s">
        <v>36</v>
      </c>
      <c r="X49" s="4">
        <v>12000000</v>
      </c>
      <c r="Y49" s="4">
        <f t="shared" si="0"/>
        <v>12</v>
      </c>
      <c r="Z49" s="4">
        <v>12000000</v>
      </c>
      <c r="AA49" s="4">
        <f t="shared" si="1"/>
        <v>12</v>
      </c>
      <c r="AB49" s="3" t="s">
        <v>114</v>
      </c>
      <c r="AC49" s="5" t="s">
        <v>1023</v>
      </c>
    </row>
    <row r="50" spans="1:29" ht="15" customHeight="1">
      <c r="A50" s="1" t="s">
        <v>101</v>
      </c>
      <c r="B50" s="1" t="s">
        <v>102</v>
      </c>
      <c r="C50" s="1" t="s">
        <v>1024</v>
      </c>
      <c r="D50" s="1" t="s">
        <v>1025</v>
      </c>
      <c r="E50" s="1" t="s">
        <v>952</v>
      </c>
      <c r="F50" s="2">
        <v>61824</v>
      </c>
      <c r="G50" s="1" t="s">
        <v>106</v>
      </c>
      <c r="H50" s="1" t="s">
        <v>26</v>
      </c>
      <c r="I50" s="1" t="s">
        <v>27</v>
      </c>
      <c r="J50" s="1" t="s">
        <v>607</v>
      </c>
      <c r="K50" s="1" t="s">
        <v>1024</v>
      </c>
      <c r="L50" s="1" t="s">
        <v>147</v>
      </c>
      <c r="M50" s="1" t="s">
        <v>148</v>
      </c>
      <c r="N50" s="1" t="s">
        <v>1026</v>
      </c>
      <c r="O50" s="1" t="s">
        <v>150</v>
      </c>
      <c r="P50" s="1" t="s">
        <v>1027</v>
      </c>
      <c r="Q50" s="1" t="s">
        <v>1028</v>
      </c>
      <c r="R50" s="1" t="s">
        <v>33</v>
      </c>
      <c r="S50" s="1" t="s">
        <v>34</v>
      </c>
      <c r="T50" s="1"/>
      <c r="U50" s="1"/>
      <c r="V50" s="1"/>
      <c r="W50" s="3" t="s">
        <v>36</v>
      </c>
      <c r="X50" s="4">
        <v>11800000</v>
      </c>
      <c r="Y50" s="4">
        <f t="shared" si="0"/>
        <v>11.8</v>
      </c>
      <c r="Z50" s="4">
        <v>11800000</v>
      </c>
      <c r="AA50" s="4">
        <f t="shared" si="1"/>
        <v>11.8</v>
      </c>
      <c r="AB50" s="3" t="s">
        <v>114</v>
      </c>
      <c r="AC50" s="5" t="s">
        <v>1029</v>
      </c>
    </row>
  </sheetData>
  <autoFilter ref="A1:AC50" xr:uid="{25E78F5E-531F-421A-B92F-C1F3A44BE1A5}">
    <sortState xmlns:xlrd2="http://schemas.microsoft.com/office/spreadsheetml/2017/richdata2" ref="A2:AC50">
      <sortCondition ref="F2:F50"/>
    </sortState>
  </autoFilter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54623-ACEC-EB4A-9573-9BAE263FF851}">
  <dimension ref="A1:AF73"/>
  <sheetViews>
    <sheetView showGridLines="0" topLeftCell="C1" workbookViewId="0">
      <selection activeCell="I1" sqref="I1"/>
    </sheetView>
  </sheetViews>
  <sheetFormatPr defaultColWidth="10.7109375" defaultRowHeight="15" customHeight="1"/>
  <cols>
    <col min="17" max="17" width="20" customWidth="1"/>
    <col min="18" max="18" width="21.42578125" customWidth="1"/>
    <col min="19" max="19" width="24.28515625" customWidth="1"/>
    <col min="24" max="24" width="16" customWidth="1"/>
    <col min="25" max="26" width="13.42578125" customWidth="1"/>
    <col min="27" max="27" width="13.42578125" style="37" customWidth="1"/>
    <col min="28" max="28" width="17.85546875" customWidth="1"/>
    <col min="29" max="29" width="13.42578125" customWidth="1"/>
    <col min="31" max="31" width="23.85546875" customWidth="1"/>
    <col min="32" max="32" width="21.140625" customWidth="1"/>
  </cols>
  <sheetData>
    <row r="1" spans="1:32" ht="60.75" customHeight="1">
      <c r="A1" s="44" t="s">
        <v>78</v>
      </c>
      <c r="B1" s="44" t="s">
        <v>7</v>
      </c>
      <c r="C1" s="44" t="s">
        <v>79</v>
      </c>
      <c r="D1" s="44" t="s">
        <v>80</v>
      </c>
      <c r="E1" s="44" t="s">
        <v>81</v>
      </c>
      <c r="F1" s="44" t="s">
        <v>461</v>
      </c>
      <c r="G1" s="44" t="s">
        <v>83</v>
      </c>
      <c r="H1" s="44" t="s">
        <v>1</v>
      </c>
      <c r="I1" s="44" t="s">
        <v>2</v>
      </c>
      <c r="J1" s="44" t="s">
        <v>84</v>
      </c>
      <c r="K1" s="44" t="s">
        <v>85</v>
      </c>
      <c r="L1" s="44" t="s">
        <v>86</v>
      </c>
      <c r="M1" s="44" t="s">
        <v>87</v>
      </c>
      <c r="N1" s="44" t="s">
        <v>88</v>
      </c>
      <c r="O1" s="44" t="s">
        <v>89</v>
      </c>
      <c r="P1" s="44" t="s">
        <v>90</v>
      </c>
      <c r="Q1" s="44" t="s">
        <v>91</v>
      </c>
      <c r="R1" s="44" t="s">
        <v>92</v>
      </c>
      <c r="S1" s="44" t="s">
        <v>93</v>
      </c>
      <c r="T1" s="44" t="s">
        <v>94</v>
      </c>
      <c r="U1" s="44" t="s">
        <v>95</v>
      </c>
      <c r="V1" s="44" t="s">
        <v>14</v>
      </c>
      <c r="W1" s="44" t="s">
        <v>96</v>
      </c>
      <c r="X1" s="44" t="s">
        <v>97</v>
      </c>
      <c r="Y1" s="44" t="s">
        <v>1030</v>
      </c>
      <c r="Z1" s="44" t="s">
        <v>1031</v>
      </c>
      <c r="AA1" s="45" t="s">
        <v>1032</v>
      </c>
      <c r="AB1" s="44" t="s">
        <v>98</v>
      </c>
      <c r="AC1" s="44" t="s">
        <v>1033</v>
      </c>
      <c r="AD1" s="44" t="s">
        <v>99</v>
      </c>
      <c r="AE1" s="46" t="s">
        <v>100</v>
      </c>
      <c r="AF1" s="47" t="s">
        <v>1034</v>
      </c>
    </row>
    <row r="2" spans="1:32" ht="15" customHeight="1">
      <c r="A2" s="1" t="s">
        <v>101</v>
      </c>
      <c r="B2" s="1" t="s">
        <v>102</v>
      </c>
      <c r="C2" s="1" t="s">
        <v>1035</v>
      </c>
      <c r="D2" s="1" t="s">
        <v>1036</v>
      </c>
      <c r="E2" s="1" t="s">
        <v>1037</v>
      </c>
      <c r="F2" s="2">
        <v>54525</v>
      </c>
      <c r="G2" s="1" t="s">
        <v>106</v>
      </c>
      <c r="H2" s="1" t="s">
        <v>26</v>
      </c>
      <c r="I2" s="1" t="s">
        <v>27</v>
      </c>
      <c r="J2" s="1" t="s">
        <v>612</v>
      </c>
      <c r="K2" s="1" t="s">
        <v>1035</v>
      </c>
      <c r="L2" s="1" t="s">
        <v>147</v>
      </c>
      <c r="M2" s="1" t="s">
        <v>148</v>
      </c>
      <c r="N2" s="1" t="s">
        <v>1038</v>
      </c>
      <c r="O2" s="1" t="s">
        <v>150</v>
      </c>
      <c r="P2" s="1" t="s">
        <v>1039</v>
      </c>
      <c r="Q2" s="1" t="s">
        <v>1040</v>
      </c>
      <c r="R2" s="1" t="s">
        <v>33</v>
      </c>
      <c r="S2" s="1" t="s">
        <v>34</v>
      </c>
      <c r="T2" s="1"/>
      <c r="U2" s="1"/>
      <c r="V2" s="1"/>
      <c r="W2" s="3" t="s">
        <v>36</v>
      </c>
      <c r="X2" s="18">
        <v>2933333</v>
      </c>
      <c r="Y2" s="4">
        <f>+X2/1000000</f>
        <v>2.9333330000000002</v>
      </c>
      <c r="Z2" s="4"/>
      <c r="AA2" s="4"/>
      <c r="AB2" s="16">
        <v>2933333</v>
      </c>
      <c r="AC2" s="4">
        <f>+AB2/1000000</f>
        <v>2.9333330000000002</v>
      </c>
      <c r="AD2" s="3" t="s">
        <v>114</v>
      </c>
      <c r="AE2" s="5" t="s">
        <v>1041</v>
      </c>
    </row>
    <row r="3" spans="1:32" ht="15" customHeight="1">
      <c r="A3" s="1" t="s">
        <v>101</v>
      </c>
      <c r="B3" s="1" t="s">
        <v>102</v>
      </c>
      <c r="C3" s="1" t="s">
        <v>1042</v>
      </c>
      <c r="D3" s="1" t="s">
        <v>1043</v>
      </c>
      <c r="E3" s="1" t="s">
        <v>1037</v>
      </c>
      <c r="F3" s="2">
        <v>54525</v>
      </c>
      <c r="G3" s="1" t="s">
        <v>106</v>
      </c>
      <c r="H3" s="1" t="s">
        <v>26</v>
      </c>
      <c r="I3" s="1" t="s">
        <v>27</v>
      </c>
      <c r="J3" s="1" t="s">
        <v>612</v>
      </c>
      <c r="K3" s="1" t="s">
        <v>1042</v>
      </c>
      <c r="L3" s="1" t="s">
        <v>156</v>
      </c>
      <c r="M3" s="1" t="s">
        <v>157</v>
      </c>
      <c r="N3" s="1" t="s">
        <v>1044</v>
      </c>
      <c r="O3" s="1" t="s">
        <v>111</v>
      </c>
      <c r="P3" s="1" t="s">
        <v>1045</v>
      </c>
      <c r="Q3" s="1" t="s">
        <v>1046</v>
      </c>
      <c r="R3" s="1" t="s">
        <v>33</v>
      </c>
      <c r="S3" s="1" t="s">
        <v>34</v>
      </c>
      <c r="T3" s="1"/>
      <c r="U3" s="1"/>
      <c r="V3" s="1"/>
      <c r="W3" s="3" t="s">
        <v>36</v>
      </c>
      <c r="X3" s="18">
        <v>46793058.5</v>
      </c>
      <c r="Y3" s="4">
        <f t="shared" ref="Y3:Y66" si="0">+X3/1000000</f>
        <v>46.793058500000001</v>
      </c>
      <c r="Z3" s="4"/>
      <c r="AA3" s="4"/>
      <c r="AB3" s="16">
        <v>46793058.5</v>
      </c>
      <c r="AC3" s="4">
        <f t="shared" ref="AC3:AC66" si="1">+AB3/1000000</f>
        <v>46.793058500000001</v>
      </c>
      <c r="AD3" s="3" t="s">
        <v>114</v>
      </c>
      <c r="AE3" s="5" t="s">
        <v>1047</v>
      </c>
    </row>
    <row r="4" spans="1:32" ht="15" customHeight="1">
      <c r="A4" s="1" t="s">
        <v>101</v>
      </c>
      <c r="B4" s="1" t="s">
        <v>102</v>
      </c>
      <c r="C4" s="1" t="s">
        <v>1042</v>
      </c>
      <c r="D4" s="1" t="s">
        <v>1048</v>
      </c>
      <c r="E4" s="1" t="s">
        <v>1037</v>
      </c>
      <c r="F4" s="2">
        <v>54525</v>
      </c>
      <c r="G4" s="1" t="s">
        <v>106</v>
      </c>
      <c r="H4" s="1" t="s">
        <v>26</v>
      </c>
      <c r="I4" s="1" t="s">
        <v>27</v>
      </c>
      <c r="J4" s="1" t="s">
        <v>612</v>
      </c>
      <c r="K4" s="1" t="s">
        <v>1042</v>
      </c>
      <c r="L4" s="1" t="s">
        <v>156</v>
      </c>
      <c r="M4" s="1" t="s">
        <v>157</v>
      </c>
      <c r="N4" s="1" t="s">
        <v>1049</v>
      </c>
      <c r="O4" s="1" t="s">
        <v>111</v>
      </c>
      <c r="P4" s="1" t="s">
        <v>1045</v>
      </c>
      <c r="Q4" s="1" t="s">
        <v>1046</v>
      </c>
      <c r="R4" s="1" t="s">
        <v>33</v>
      </c>
      <c r="S4" s="1" t="s">
        <v>34</v>
      </c>
      <c r="T4" s="1"/>
      <c r="U4" s="1"/>
      <c r="V4" s="1"/>
      <c r="W4" s="3" t="s">
        <v>36</v>
      </c>
      <c r="X4" s="18">
        <v>42728473.960000001</v>
      </c>
      <c r="Y4" s="4">
        <f t="shared" si="0"/>
        <v>42.728473960000002</v>
      </c>
      <c r="Z4" s="4"/>
      <c r="AA4" s="4"/>
      <c r="AB4" s="16">
        <v>42728473.960000001</v>
      </c>
      <c r="AC4" s="4">
        <f t="shared" si="1"/>
        <v>42.728473960000002</v>
      </c>
      <c r="AD4" s="3" t="s">
        <v>114</v>
      </c>
      <c r="AE4" s="5" t="s">
        <v>1050</v>
      </c>
    </row>
    <row r="5" spans="1:32" ht="15" customHeight="1">
      <c r="A5" s="1" t="s">
        <v>101</v>
      </c>
      <c r="B5" s="1" t="s">
        <v>102</v>
      </c>
      <c r="C5" s="1" t="s">
        <v>1042</v>
      </c>
      <c r="D5" s="1" t="s">
        <v>1051</v>
      </c>
      <c r="E5" s="1" t="s">
        <v>1037</v>
      </c>
      <c r="F5" s="2">
        <v>54525</v>
      </c>
      <c r="G5" s="1" t="s">
        <v>106</v>
      </c>
      <c r="H5" s="1" t="s">
        <v>26</v>
      </c>
      <c r="I5" s="1" t="s">
        <v>27</v>
      </c>
      <c r="J5" s="1" t="s">
        <v>612</v>
      </c>
      <c r="K5" s="1" t="s">
        <v>1042</v>
      </c>
      <c r="L5" s="1" t="s">
        <v>156</v>
      </c>
      <c r="M5" s="1" t="s">
        <v>157</v>
      </c>
      <c r="N5" s="1" t="s">
        <v>1052</v>
      </c>
      <c r="O5" s="1" t="s">
        <v>111</v>
      </c>
      <c r="P5" s="1" t="s">
        <v>1045</v>
      </c>
      <c r="Q5" s="1" t="s">
        <v>1046</v>
      </c>
      <c r="R5" s="1" t="s">
        <v>33</v>
      </c>
      <c r="S5" s="1" t="s">
        <v>34</v>
      </c>
      <c r="T5" s="1"/>
      <c r="U5" s="1"/>
      <c r="V5" s="1"/>
      <c r="W5" s="3" t="s">
        <v>36</v>
      </c>
      <c r="X5" s="18">
        <v>41801457.299999997</v>
      </c>
      <c r="Y5" s="4">
        <f t="shared" si="0"/>
        <v>41.801457299999996</v>
      </c>
      <c r="Z5" s="4"/>
      <c r="AA5" s="4"/>
      <c r="AB5" s="16">
        <v>41801457.289999999</v>
      </c>
      <c r="AC5" s="4">
        <f t="shared" si="1"/>
        <v>41.801457290000002</v>
      </c>
      <c r="AD5" s="3" t="s">
        <v>114</v>
      </c>
      <c r="AE5" s="5" t="s">
        <v>1053</v>
      </c>
    </row>
    <row r="6" spans="1:32" ht="15" customHeight="1">
      <c r="A6" s="1" t="s">
        <v>101</v>
      </c>
      <c r="B6" s="1" t="s">
        <v>102</v>
      </c>
      <c r="C6" s="1" t="s">
        <v>1042</v>
      </c>
      <c r="D6" s="1" t="s">
        <v>1054</v>
      </c>
      <c r="E6" s="1" t="s">
        <v>1037</v>
      </c>
      <c r="F6" s="2">
        <v>54525</v>
      </c>
      <c r="G6" s="1" t="s">
        <v>106</v>
      </c>
      <c r="H6" s="1" t="s">
        <v>26</v>
      </c>
      <c r="I6" s="1" t="s">
        <v>27</v>
      </c>
      <c r="J6" s="1" t="s">
        <v>612</v>
      </c>
      <c r="K6" s="1" t="s">
        <v>1042</v>
      </c>
      <c r="L6" s="1" t="s">
        <v>156</v>
      </c>
      <c r="M6" s="1" t="s">
        <v>157</v>
      </c>
      <c r="N6" s="1" t="s">
        <v>1055</v>
      </c>
      <c r="O6" s="1" t="s">
        <v>111</v>
      </c>
      <c r="P6" s="1" t="s">
        <v>1045</v>
      </c>
      <c r="Q6" s="1" t="s">
        <v>1046</v>
      </c>
      <c r="R6" s="1" t="s">
        <v>33</v>
      </c>
      <c r="S6" s="1" t="s">
        <v>34</v>
      </c>
      <c r="T6" s="1"/>
      <c r="U6" s="1"/>
      <c r="V6" s="1"/>
      <c r="W6" s="3" t="s">
        <v>36</v>
      </c>
      <c r="X6" s="18">
        <v>45212730.619999997</v>
      </c>
      <c r="Y6" s="4">
        <f t="shared" si="0"/>
        <v>45.212730619999995</v>
      </c>
      <c r="Z6" s="4"/>
      <c r="AA6" s="4"/>
      <c r="AB6" s="16">
        <v>45212730.609999999</v>
      </c>
      <c r="AC6" s="4">
        <f t="shared" si="1"/>
        <v>45.212730610000001</v>
      </c>
      <c r="AD6" s="3" t="s">
        <v>114</v>
      </c>
      <c r="AE6" s="5" t="s">
        <v>1056</v>
      </c>
    </row>
    <row r="7" spans="1:32" ht="15" customHeight="1">
      <c r="A7" s="1" t="s">
        <v>101</v>
      </c>
      <c r="B7" s="1" t="s">
        <v>102</v>
      </c>
      <c r="C7" s="1" t="s">
        <v>1042</v>
      </c>
      <c r="D7" s="1" t="s">
        <v>1057</v>
      </c>
      <c r="E7" s="1" t="s">
        <v>1037</v>
      </c>
      <c r="F7" s="2">
        <v>54525</v>
      </c>
      <c r="G7" s="1" t="s">
        <v>106</v>
      </c>
      <c r="H7" s="1" t="s">
        <v>26</v>
      </c>
      <c r="I7" s="1" t="s">
        <v>27</v>
      </c>
      <c r="J7" s="1" t="s">
        <v>612</v>
      </c>
      <c r="K7" s="1" t="s">
        <v>1042</v>
      </c>
      <c r="L7" s="1" t="s">
        <v>156</v>
      </c>
      <c r="M7" s="1" t="s">
        <v>157</v>
      </c>
      <c r="N7" s="1" t="s">
        <v>1058</v>
      </c>
      <c r="O7" s="1" t="s">
        <v>111</v>
      </c>
      <c r="P7" s="1" t="s">
        <v>1045</v>
      </c>
      <c r="Q7" s="1" t="s">
        <v>1046</v>
      </c>
      <c r="R7" s="1" t="s">
        <v>33</v>
      </c>
      <c r="S7" s="1" t="s">
        <v>34</v>
      </c>
      <c r="T7" s="1"/>
      <c r="U7" s="1"/>
      <c r="V7" s="1"/>
      <c r="W7" s="3" t="s">
        <v>36</v>
      </c>
      <c r="X7" s="18">
        <v>48946778.219999999</v>
      </c>
      <c r="Y7" s="4">
        <f t="shared" si="0"/>
        <v>48.946778219999999</v>
      </c>
      <c r="Z7" s="4"/>
      <c r="AA7" s="4"/>
      <c r="AB7" s="16">
        <v>48946778.219999999</v>
      </c>
      <c r="AC7" s="4">
        <f t="shared" si="1"/>
        <v>48.946778219999999</v>
      </c>
      <c r="AD7" s="3" t="s">
        <v>114</v>
      </c>
      <c r="AE7" s="5" t="s">
        <v>1059</v>
      </c>
    </row>
    <row r="8" spans="1:32" ht="15" customHeight="1">
      <c r="A8" s="1" t="s">
        <v>101</v>
      </c>
      <c r="B8" s="1" t="s">
        <v>102</v>
      </c>
      <c r="C8" s="1" t="s">
        <v>1042</v>
      </c>
      <c r="D8" s="1" t="s">
        <v>1060</v>
      </c>
      <c r="E8" s="1" t="s">
        <v>1037</v>
      </c>
      <c r="F8" s="2">
        <v>54525</v>
      </c>
      <c r="G8" s="1" t="s">
        <v>106</v>
      </c>
      <c r="H8" s="1" t="s">
        <v>26</v>
      </c>
      <c r="I8" s="1" t="s">
        <v>27</v>
      </c>
      <c r="J8" s="1" t="s">
        <v>612</v>
      </c>
      <c r="K8" s="1" t="s">
        <v>1042</v>
      </c>
      <c r="L8" s="1" t="s">
        <v>156</v>
      </c>
      <c r="M8" s="1" t="s">
        <v>157</v>
      </c>
      <c r="N8" s="1" t="s">
        <v>1061</v>
      </c>
      <c r="O8" s="1" t="s">
        <v>111</v>
      </c>
      <c r="P8" s="1" t="s">
        <v>1062</v>
      </c>
      <c r="Q8" s="1" t="s">
        <v>1063</v>
      </c>
      <c r="R8" s="1" t="s">
        <v>33</v>
      </c>
      <c r="S8" s="1" t="s">
        <v>34</v>
      </c>
      <c r="T8" s="1"/>
      <c r="U8" s="1"/>
      <c r="V8" s="1"/>
      <c r="W8" s="3" t="s">
        <v>36</v>
      </c>
      <c r="X8" s="18">
        <v>491394481.48000002</v>
      </c>
      <c r="Y8" s="4">
        <f t="shared" si="0"/>
        <v>491.39448148000002</v>
      </c>
      <c r="Z8" s="4"/>
      <c r="AA8" s="4"/>
      <c r="AB8" s="16">
        <v>491394481.48000002</v>
      </c>
      <c r="AC8" s="4">
        <f t="shared" si="1"/>
        <v>491.39448148000002</v>
      </c>
      <c r="AD8" s="3" t="s">
        <v>114</v>
      </c>
      <c r="AE8" s="5" t="s">
        <v>1064</v>
      </c>
    </row>
    <row r="9" spans="1:32" ht="15" customHeight="1">
      <c r="A9" s="1" t="s">
        <v>101</v>
      </c>
      <c r="B9" s="1" t="s">
        <v>102</v>
      </c>
      <c r="C9" s="1" t="s">
        <v>1042</v>
      </c>
      <c r="D9" s="1" t="s">
        <v>1065</v>
      </c>
      <c r="E9" s="1" t="s">
        <v>1037</v>
      </c>
      <c r="F9" s="2">
        <v>54525</v>
      </c>
      <c r="G9" s="1" t="s">
        <v>106</v>
      </c>
      <c r="H9" s="1" t="s">
        <v>26</v>
      </c>
      <c r="I9" s="1" t="s">
        <v>27</v>
      </c>
      <c r="J9" s="1" t="s">
        <v>612</v>
      </c>
      <c r="K9" s="1" t="s">
        <v>1042</v>
      </c>
      <c r="L9" s="1" t="s">
        <v>156</v>
      </c>
      <c r="M9" s="1" t="s">
        <v>157</v>
      </c>
      <c r="N9" s="1" t="s">
        <v>1066</v>
      </c>
      <c r="O9" s="1" t="s">
        <v>111</v>
      </c>
      <c r="P9" s="1" t="s">
        <v>1045</v>
      </c>
      <c r="Q9" s="1" t="s">
        <v>1046</v>
      </c>
      <c r="R9" s="1" t="s">
        <v>33</v>
      </c>
      <c r="S9" s="1" t="s">
        <v>34</v>
      </c>
      <c r="T9" s="1"/>
      <c r="U9" s="1"/>
      <c r="V9" s="1"/>
      <c r="W9" s="3" t="s">
        <v>36</v>
      </c>
      <c r="X9" s="18">
        <v>42464120.420000002</v>
      </c>
      <c r="Y9" s="4">
        <f t="shared" si="0"/>
        <v>42.46412042</v>
      </c>
      <c r="Z9" s="4"/>
      <c r="AA9" s="4"/>
      <c r="AB9" s="16">
        <v>42464120.420000002</v>
      </c>
      <c r="AC9" s="4">
        <f t="shared" si="1"/>
        <v>42.46412042</v>
      </c>
      <c r="AD9" s="3" t="s">
        <v>114</v>
      </c>
      <c r="AE9" s="5" t="s">
        <v>1067</v>
      </c>
    </row>
    <row r="10" spans="1:32" ht="15" customHeight="1">
      <c r="A10" s="1" t="s">
        <v>101</v>
      </c>
      <c r="B10" s="1" t="s">
        <v>102</v>
      </c>
      <c r="C10" s="1" t="s">
        <v>1042</v>
      </c>
      <c r="D10" s="1" t="s">
        <v>1068</v>
      </c>
      <c r="E10" s="1" t="s">
        <v>1037</v>
      </c>
      <c r="F10" s="2">
        <v>54525</v>
      </c>
      <c r="G10" s="1" t="s">
        <v>106</v>
      </c>
      <c r="H10" s="1" t="s">
        <v>26</v>
      </c>
      <c r="I10" s="1" t="s">
        <v>27</v>
      </c>
      <c r="J10" s="1" t="s">
        <v>612</v>
      </c>
      <c r="K10" s="1" t="s">
        <v>1042</v>
      </c>
      <c r="L10" s="1" t="s">
        <v>156</v>
      </c>
      <c r="M10" s="1" t="s">
        <v>157</v>
      </c>
      <c r="N10" s="1" t="s">
        <v>1069</v>
      </c>
      <c r="O10" s="1" t="s">
        <v>111</v>
      </c>
      <c r="P10" s="1" t="s">
        <v>1045</v>
      </c>
      <c r="Q10" s="1" t="s">
        <v>1046</v>
      </c>
      <c r="R10" s="1" t="s">
        <v>33</v>
      </c>
      <c r="S10" s="1" t="s">
        <v>34</v>
      </c>
      <c r="T10" s="1"/>
      <c r="U10" s="1"/>
      <c r="V10" s="1"/>
      <c r="W10" s="3" t="s">
        <v>36</v>
      </c>
      <c r="X10" s="18">
        <v>42479785.729999997</v>
      </c>
      <c r="Y10" s="4">
        <f t="shared" si="0"/>
        <v>42.479785729999996</v>
      </c>
      <c r="Z10" s="4"/>
      <c r="AA10" s="4"/>
      <c r="AB10" s="16">
        <v>42479785.719999999</v>
      </c>
      <c r="AC10" s="4">
        <f t="shared" si="1"/>
        <v>42.479785719999995</v>
      </c>
      <c r="AD10" s="3" t="s">
        <v>114</v>
      </c>
      <c r="AE10" s="5" t="s">
        <v>1070</v>
      </c>
    </row>
    <row r="11" spans="1:32" ht="15" customHeight="1">
      <c r="A11" s="1" t="s">
        <v>101</v>
      </c>
      <c r="B11" s="1" t="s">
        <v>102</v>
      </c>
      <c r="C11" s="1" t="s">
        <v>1042</v>
      </c>
      <c r="D11" s="1" t="s">
        <v>1071</v>
      </c>
      <c r="E11" s="1" t="s">
        <v>1037</v>
      </c>
      <c r="F11" s="2">
        <v>54525</v>
      </c>
      <c r="G11" s="1" t="s">
        <v>106</v>
      </c>
      <c r="H11" s="1" t="s">
        <v>26</v>
      </c>
      <c r="I11" s="1" t="s">
        <v>27</v>
      </c>
      <c r="J11" s="1" t="s">
        <v>612</v>
      </c>
      <c r="K11" s="1" t="s">
        <v>1042</v>
      </c>
      <c r="L11" s="1" t="s">
        <v>156</v>
      </c>
      <c r="M11" s="1" t="s">
        <v>157</v>
      </c>
      <c r="N11" s="1" t="s">
        <v>1072</v>
      </c>
      <c r="O11" s="1" t="s">
        <v>111</v>
      </c>
      <c r="P11" s="1" t="s">
        <v>1045</v>
      </c>
      <c r="Q11" s="1" t="s">
        <v>1046</v>
      </c>
      <c r="R11" s="1" t="s">
        <v>33</v>
      </c>
      <c r="S11" s="1" t="s">
        <v>34</v>
      </c>
      <c r="T11" s="1"/>
      <c r="U11" s="1"/>
      <c r="V11" s="1"/>
      <c r="W11" s="3" t="s">
        <v>36</v>
      </c>
      <c r="X11" s="18">
        <v>45116320.369999997</v>
      </c>
      <c r="Y11" s="4">
        <f t="shared" si="0"/>
        <v>45.116320369999997</v>
      </c>
      <c r="Z11" s="4"/>
      <c r="AA11" s="4"/>
      <c r="AB11" s="16">
        <v>45116320.369999997</v>
      </c>
      <c r="AC11" s="4">
        <f t="shared" si="1"/>
        <v>45.116320369999997</v>
      </c>
      <c r="AD11" s="3" t="s">
        <v>114</v>
      </c>
      <c r="AE11" s="5" t="s">
        <v>1073</v>
      </c>
    </row>
    <row r="12" spans="1:32" ht="15" customHeight="1">
      <c r="A12" s="1" t="s">
        <v>101</v>
      </c>
      <c r="B12" s="1" t="s">
        <v>102</v>
      </c>
      <c r="C12" s="1" t="s">
        <v>1074</v>
      </c>
      <c r="D12" s="1" t="s">
        <v>1075</v>
      </c>
      <c r="E12" s="1" t="s">
        <v>1037</v>
      </c>
      <c r="F12" s="2">
        <v>54525</v>
      </c>
      <c r="G12" s="1" t="s">
        <v>106</v>
      </c>
      <c r="H12" s="1" t="s">
        <v>26</v>
      </c>
      <c r="I12" s="1" t="s">
        <v>27</v>
      </c>
      <c r="J12" s="1" t="s">
        <v>612</v>
      </c>
      <c r="K12" s="1" t="s">
        <v>1074</v>
      </c>
      <c r="L12" s="1" t="s">
        <v>147</v>
      </c>
      <c r="M12" s="1" t="s">
        <v>148</v>
      </c>
      <c r="N12" s="1" t="s">
        <v>1076</v>
      </c>
      <c r="O12" s="1" t="s">
        <v>150</v>
      </c>
      <c r="P12" s="1" t="s">
        <v>242</v>
      </c>
      <c r="Q12" s="1" t="s">
        <v>243</v>
      </c>
      <c r="R12" s="1" t="s">
        <v>33</v>
      </c>
      <c r="S12" s="1" t="s">
        <v>34</v>
      </c>
      <c r="T12" s="1"/>
      <c r="U12" s="1"/>
      <c r="V12" s="1"/>
      <c r="W12" s="3" t="s">
        <v>36</v>
      </c>
      <c r="X12" s="18">
        <v>4546667</v>
      </c>
      <c r="Y12" s="4">
        <f t="shared" si="0"/>
        <v>4.5466670000000002</v>
      </c>
      <c r="Z12" s="4"/>
      <c r="AA12" s="4"/>
      <c r="AB12" s="16">
        <v>4546667</v>
      </c>
      <c r="AC12" s="4">
        <f t="shared" si="1"/>
        <v>4.5466670000000002</v>
      </c>
      <c r="AD12" s="3" t="s">
        <v>114</v>
      </c>
      <c r="AE12" s="5" t="s">
        <v>1077</v>
      </c>
    </row>
    <row r="13" spans="1:32" ht="15" customHeight="1">
      <c r="A13" s="1" t="s">
        <v>101</v>
      </c>
      <c r="B13" s="1" t="s">
        <v>102</v>
      </c>
      <c r="C13" s="1" t="s">
        <v>1074</v>
      </c>
      <c r="D13" s="1" t="s">
        <v>1078</v>
      </c>
      <c r="E13" s="1" t="s">
        <v>1037</v>
      </c>
      <c r="F13" s="2">
        <v>54525</v>
      </c>
      <c r="G13" s="1" t="s">
        <v>106</v>
      </c>
      <c r="H13" s="1" t="s">
        <v>26</v>
      </c>
      <c r="I13" s="1" t="s">
        <v>27</v>
      </c>
      <c r="J13" s="1" t="s">
        <v>612</v>
      </c>
      <c r="K13" s="1" t="s">
        <v>1074</v>
      </c>
      <c r="L13" s="1" t="s">
        <v>147</v>
      </c>
      <c r="M13" s="1" t="s">
        <v>148</v>
      </c>
      <c r="N13" s="1" t="s">
        <v>1079</v>
      </c>
      <c r="O13" s="1" t="s">
        <v>150</v>
      </c>
      <c r="P13" s="1" t="s">
        <v>999</v>
      </c>
      <c r="Q13" s="1" t="s">
        <v>1000</v>
      </c>
      <c r="R13" s="1" t="s">
        <v>33</v>
      </c>
      <c r="S13" s="1" t="s">
        <v>34</v>
      </c>
      <c r="T13" s="1"/>
      <c r="U13" s="1"/>
      <c r="V13" s="1"/>
      <c r="W13" s="3" t="s">
        <v>36</v>
      </c>
      <c r="X13" s="18">
        <v>4326667</v>
      </c>
      <c r="Y13" s="4">
        <f t="shared" si="0"/>
        <v>4.3266669999999996</v>
      </c>
      <c r="Z13" s="4"/>
      <c r="AA13" s="4"/>
      <c r="AB13" s="16">
        <v>4326667</v>
      </c>
      <c r="AC13" s="4">
        <f t="shared" si="1"/>
        <v>4.3266669999999996</v>
      </c>
      <c r="AD13" s="3" t="s">
        <v>114</v>
      </c>
      <c r="AE13" s="5" t="s">
        <v>1080</v>
      </c>
    </row>
    <row r="14" spans="1:32" ht="15" customHeight="1">
      <c r="A14" s="1" t="s">
        <v>101</v>
      </c>
      <c r="B14" s="1" t="s">
        <v>102</v>
      </c>
      <c r="C14" s="1" t="s">
        <v>1074</v>
      </c>
      <c r="D14" s="1" t="s">
        <v>1081</v>
      </c>
      <c r="E14" s="1" t="s">
        <v>1037</v>
      </c>
      <c r="F14" s="2">
        <v>54525</v>
      </c>
      <c r="G14" s="1" t="s">
        <v>106</v>
      </c>
      <c r="H14" s="1" t="s">
        <v>26</v>
      </c>
      <c r="I14" s="1" t="s">
        <v>27</v>
      </c>
      <c r="J14" s="1" t="s">
        <v>612</v>
      </c>
      <c r="K14" s="1" t="s">
        <v>1074</v>
      </c>
      <c r="L14" s="1" t="s">
        <v>147</v>
      </c>
      <c r="M14" s="1" t="s">
        <v>148</v>
      </c>
      <c r="N14" s="1" t="s">
        <v>1082</v>
      </c>
      <c r="O14" s="1" t="s">
        <v>150</v>
      </c>
      <c r="P14" s="1" t="s">
        <v>985</v>
      </c>
      <c r="Q14" s="1" t="s">
        <v>986</v>
      </c>
      <c r="R14" s="1" t="s">
        <v>33</v>
      </c>
      <c r="S14" s="1" t="s">
        <v>34</v>
      </c>
      <c r="T14" s="1"/>
      <c r="U14" s="1"/>
      <c r="V14" s="1"/>
      <c r="W14" s="3" t="s">
        <v>36</v>
      </c>
      <c r="X14" s="18">
        <v>4546667</v>
      </c>
      <c r="Y14" s="4">
        <f t="shared" si="0"/>
        <v>4.5466670000000002</v>
      </c>
      <c r="Z14" s="4"/>
      <c r="AA14" s="4"/>
      <c r="AB14" s="16">
        <v>4546667</v>
      </c>
      <c r="AC14" s="4">
        <f t="shared" si="1"/>
        <v>4.5466670000000002</v>
      </c>
      <c r="AD14" s="3" t="s">
        <v>114</v>
      </c>
      <c r="AE14" s="5" t="s">
        <v>1083</v>
      </c>
    </row>
    <row r="15" spans="1:32" ht="15" customHeight="1">
      <c r="A15" s="1" t="s">
        <v>101</v>
      </c>
      <c r="B15" s="1" t="s">
        <v>102</v>
      </c>
      <c r="C15" s="1" t="s">
        <v>1074</v>
      </c>
      <c r="D15" s="1" t="s">
        <v>1084</v>
      </c>
      <c r="E15" s="1" t="s">
        <v>1037</v>
      </c>
      <c r="F15" s="2">
        <v>54525</v>
      </c>
      <c r="G15" s="1" t="s">
        <v>106</v>
      </c>
      <c r="H15" s="1" t="s">
        <v>26</v>
      </c>
      <c r="I15" s="1" t="s">
        <v>27</v>
      </c>
      <c r="J15" s="1" t="s">
        <v>612</v>
      </c>
      <c r="K15" s="1" t="s">
        <v>1074</v>
      </c>
      <c r="L15" s="1" t="s">
        <v>147</v>
      </c>
      <c r="M15" s="1" t="s">
        <v>148</v>
      </c>
      <c r="N15" s="1" t="s">
        <v>1085</v>
      </c>
      <c r="O15" s="1" t="s">
        <v>150</v>
      </c>
      <c r="P15" s="1" t="s">
        <v>476</v>
      </c>
      <c r="Q15" s="1" t="s">
        <v>477</v>
      </c>
      <c r="R15" s="1" t="s">
        <v>33</v>
      </c>
      <c r="S15" s="1" t="s">
        <v>34</v>
      </c>
      <c r="T15" s="1"/>
      <c r="U15" s="1"/>
      <c r="V15" s="1"/>
      <c r="W15" s="3" t="s">
        <v>36</v>
      </c>
      <c r="X15" s="18">
        <v>4400000</v>
      </c>
      <c r="Y15" s="4">
        <f t="shared" si="0"/>
        <v>4.4000000000000004</v>
      </c>
      <c r="Z15" s="4"/>
      <c r="AA15" s="4"/>
      <c r="AB15" s="16">
        <v>4400000</v>
      </c>
      <c r="AC15" s="4">
        <f t="shared" si="1"/>
        <v>4.4000000000000004</v>
      </c>
      <c r="AD15" s="3" t="s">
        <v>114</v>
      </c>
      <c r="AE15" s="5" t="s">
        <v>1086</v>
      </c>
    </row>
    <row r="16" spans="1:32" ht="15" customHeight="1">
      <c r="A16" s="1" t="s">
        <v>101</v>
      </c>
      <c r="B16" s="1" t="s">
        <v>102</v>
      </c>
      <c r="C16" s="1" t="s">
        <v>1074</v>
      </c>
      <c r="D16" s="1" t="s">
        <v>1087</v>
      </c>
      <c r="E16" s="1" t="s">
        <v>1037</v>
      </c>
      <c r="F16" s="2">
        <v>54525</v>
      </c>
      <c r="G16" s="1" t="s">
        <v>106</v>
      </c>
      <c r="H16" s="1" t="s">
        <v>26</v>
      </c>
      <c r="I16" s="1" t="s">
        <v>27</v>
      </c>
      <c r="J16" s="1" t="s">
        <v>612</v>
      </c>
      <c r="K16" s="1" t="s">
        <v>1074</v>
      </c>
      <c r="L16" s="1" t="s">
        <v>147</v>
      </c>
      <c r="M16" s="1" t="s">
        <v>148</v>
      </c>
      <c r="N16" s="1" t="s">
        <v>1088</v>
      </c>
      <c r="O16" s="1" t="s">
        <v>150</v>
      </c>
      <c r="P16" s="1" t="s">
        <v>1018</v>
      </c>
      <c r="Q16" s="1" t="s">
        <v>1019</v>
      </c>
      <c r="R16" s="1" t="s">
        <v>33</v>
      </c>
      <c r="S16" s="1" t="s">
        <v>34</v>
      </c>
      <c r="T16" s="1"/>
      <c r="U16" s="1"/>
      <c r="V16" s="1"/>
      <c r="W16" s="3" t="s">
        <v>36</v>
      </c>
      <c r="X16" s="18">
        <v>2933333</v>
      </c>
      <c r="Y16" s="4">
        <f t="shared" si="0"/>
        <v>2.9333330000000002</v>
      </c>
      <c r="Z16" s="4"/>
      <c r="AA16" s="4"/>
      <c r="AB16" s="16">
        <v>2933333</v>
      </c>
      <c r="AC16" s="4">
        <f t="shared" si="1"/>
        <v>2.9333330000000002</v>
      </c>
      <c r="AD16" s="3" t="s">
        <v>114</v>
      </c>
      <c r="AE16" s="5" t="s">
        <v>1089</v>
      </c>
    </row>
    <row r="17" spans="1:31" ht="15" customHeight="1">
      <c r="A17" s="1" t="s">
        <v>101</v>
      </c>
      <c r="B17" s="1" t="s">
        <v>102</v>
      </c>
      <c r="C17" s="1" t="s">
        <v>1074</v>
      </c>
      <c r="D17" s="1" t="s">
        <v>1090</v>
      </c>
      <c r="E17" s="1" t="s">
        <v>1037</v>
      </c>
      <c r="F17" s="2">
        <v>54525</v>
      </c>
      <c r="G17" s="1" t="s">
        <v>106</v>
      </c>
      <c r="H17" s="1" t="s">
        <v>26</v>
      </c>
      <c r="I17" s="1" t="s">
        <v>27</v>
      </c>
      <c r="J17" s="1" t="s">
        <v>612</v>
      </c>
      <c r="K17" s="1" t="s">
        <v>1074</v>
      </c>
      <c r="L17" s="1" t="s">
        <v>147</v>
      </c>
      <c r="M17" s="1" t="s">
        <v>148</v>
      </c>
      <c r="N17" s="1" t="s">
        <v>1091</v>
      </c>
      <c r="O17" s="1" t="s">
        <v>150</v>
      </c>
      <c r="P17" s="1" t="s">
        <v>481</v>
      </c>
      <c r="Q17" s="1" t="s">
        <v>482</v>
      </c>
      <c r="R17" s="1" t="s">
        <v>33</v>
      </c>
      <c r="S17" s="1" t="s">
        <v>34</v>
      </c>
      <c r="T17" s="1"/>
      <c r="U17" s="1"/>
      <c r="V17" s="1"/>
      <c r="W17" s="3" t="s">
        <v>36</v>
      </c>
      <c r="X17" s="18">
        <v>4400000</v>
      </c>
      <c r="Y17" s="4">
        <f t="shared" si="0"/>
        <v>4.4000000000000004</v>
      </c>
      <c r="Z17" s="4"/>
      <c r="AA17" s="4"/>
      <c r="AB17" s="16">
        <v>4400000</v>
      </c>
      <c r="AC17" s="4">
        <f t="shared" si="1"/>
        <v>4.4000000000000004</v>
      </c>
      <c r="AD17" s="3" t="s">
        <v>114</v>
      </c>
      <c r="AE17" s="5" t="s">
        <v>1092</v>
      </c>
    </row>
    <row r="18" spans="1:31" ht="15" customHeight="1">
      <c r="A18" s="1" t="s">
        <v>101</v>
      </c>
      <c r="B18" s="1" t="s">
        <v>102</v>
      </c>
      <c r="C18" s="1" t="s">
        <v>1093</v>
      </c>
      <c r="D18" s="1" t="s">
        <v>1094</v>
      </c>
      <c r="E18" s="1" t="s">
        <v>1037</v>
      </c>
      <c r="F18" s="2">
        <v>54525</v>
      </c>
      <c r="G18" s="1" t="s">
        <v>106</v>
      </c>
      <c r="H18" s="1" t="s">
        <v>26</v>
      </c>
      <c r="I18" s="1" t="s">
        <v>27</v>
      </c>
      <c r="J18" s="1" t="s">
        <v>612</v>
      </c>
      <c r="K18" s="1" t="s">
        <v>1093</v>
      </c>
      <c r="L18" s="1" t="s">
        <v>147</v>
      </c>
      <c r="M18" s="1" t="s">
        <v>148</v>
      </c>
      <c r="N18" s="1" t="s">
        <v>1095</v>
      </c>
      <c r="O18" s="1" t="s">
        <v>150</v>
      </c>
      <c r="P18" s="1" t="s">
        <v>1027</v>
      </c>
      <c r="Q18" s="1" t="s">
        <v>1028</v>
      </c>
      <c r="R18" s="1" t="s">
        <v>33</v>
      </c>
      <c r="S18" s="1" t="s">
        <v>34</v>
      </c>
      <c r="T18" s="1"/>
      <c r="U18" s="1"/>
      <c r="V18" s="1"/>
      <c r="W18" s="3" t="s">
        <v>36</v>
      </c>
      <c r="X18" s="18">
        <v>4326667</v>
      </c>
      <c r="Y18" s="4">
        <f t="shared" si="0"/>
        <v>4.3266669999999996</v>
      </c>
      <c r="Z18" s="4"/>
      <c r="AA18" s="4"/>
      <c r="AB18" s="16">
        <v>4326667</v>
      </c>
      <c r="AC18" s="4">
        <f t="shared" si="1"/>
        <v>4.3266669999999996</v>
      </c>
      <c r="AD18" s="3" t="s">
        <v>114</v>
      </c>
      <c r="AE18" s="5" t="s">
        <v>1096</v>
      </c>
    </row>
    <row r="19" spans="1:31" ht="15" customHeight="1">
      <c r="A19" s="1" t="s">
        <v>101</v>
      </c>
      <c r="B19" s="1" t="s">
        <v>102</v>
      </c>
      <c r="C19" s="1" t="s">
        <v>1093</v>
      </c>
      <c r="D19" s="1" t="s">
        <v>1097</v>
      </c>
      <c r="E19" s="1" t="s">
        <v>1037</v>
      </c>
      <c r="F19" s="2">
        <v>54525</v>
      </c>
      <c r="G19" s="1" t="s">
        <v>106</v>
      </c>
      <c r="H19" s="1" t="s">
        <v>26</v>
      </c>
      <c r="I19" s="1" t="s">
        <v>27</v>
      </c>
      <c r="J19" s="1" t="s">
        <v>612</v>
      </c>
      <c r="K19" s="1" t="s">
        <v>1093</v>
      </c>
      <c r="L19" s="1" t="s">
        <v>147</v>
      </c>
      <c r="M19" s="1" t="s">
        <v>148</v>
      </c>
      <c r="N19" s="1" t="s">
        <v>1098</v>
      </c>
      <c r="O19" s="1" t="s">
        <v>150</v>
      </c>
      <c r="P19" s="1" t="s">
        <v>959</v>
      </c>
      <c r="Q19" s="1" t="s">
        <v>960</v>
      </c>
      <c r="R19" s="1" t="s">
        <v>33</v>
      </c>
      <c r="S19" s="1" t="s">
        <v>34</v>
      </c>
      <c r="T19" s="1"/>
      <c r="U19" s="1"/>
      <c r="V19" s="1"/>
      <c r="W19" s="3" t="s">
        <v>36</v>
      </c>
      <c r="X19" s="18">
        <v>4546667</v>
      </c>
      <c r="Y19" s="4">
        <f t="shared" si="0"/>
        <v>4.5466670000000002</v>
      </c>
      <c r="Z19" s="4"/>
      <c r="AA19" s="4"/>
      <c r="AB19" s="16">
        <v>4546667</v>
      </c>
      <c r="AC19" s="4">
        <f t="shared" si="1"/>
        <v>4.5466670000000002</v>
      </c>
      <c r="AD19" s="3" t="s">
        <v>114</v>
      </c>
      <c r="AE19" s="5" t="s">
        <v>1099</v>
      </c>
    </row>
    <row r="20" spans="1:31" ht="15" customHeight="1">
      <c r="A20" s="1" t="s">
        <v>101</v>
      </c>
      <c r="B20" s="1" t="s">
        <v>102</v>
      </c>
      <c r="C20" s="1" t="s">
        <v>1100</v>
      </c>
      <c r="D20" s="1" t="s">
        <v>1101</v>
      </c>
      <c r="E20" s="1" t="s">
        <v>1037</v>
      </c>
      <c r="F20" s="2">
        <v>54525</v>
      </c>
      <c r="G20" s="1" t="s">
        <v>106</v>
      </c>
      <c r="H20" s="1" t="s">
        <v>26</v>
      </c>
      <c r="I20" s="1" t="s">
        <v>27</v>
      </c>
      <c r="J20" s="1" t="s">
        <v>612</v>
      </c>
      <c r="K20" s="1" t="s">
        <v>1100</v>
      </c>
      <c r="L20" s="1" t="s">
        <v>147</v>
      </c>
      <c r="M20" s="1" t="s">
        <v>148</v>
      </c>
      <c r="N20" s="1" t="s">
        <v>1102</v>
      </c>
      <c r="O20" s="1" t="s">
        <v>150</v>
      </c>
      <c r="P20" s="1" t="s">
        <v>1103</v>
      </c>
      <c r="Q20" s="1" t="s">
        <v>1104</v>
      </c>
      <c r="R20" s="1" t="s">
        <v>33</v>
      </c>
      <c r="S20" s="1" t="s">
        <v>34</v>
      </c>
      <c r="T20" s="1"/>
      <c r="U20" s="1"/>
      <c r="V20" s="1"/>
      <c r="W20" s="3" t="s">
        <v>36</v>
      </c>
      <c r="X20" s="18">
        <v>2933333</v>
      </c>
      <c r="Y20" s="4">
        <f t="shared" si="0"/>
        <v>2.9333330000000002</v>
      </c>
      <c r="Z20" s="4"/>
      <c r="AA20" s="4"/>
      <c r="AB20" s="16">
        <v>2933333</v>
      </c>
      <c r="AC20" s="4">
        <f t="shared" si="1"/>
        <v>2.9333330000000002</v>
      </c>
      <c r="AD20" s="3" t="s">
        <v>114</v>
      </c>
      <c r="AE20" s="5" t="s">
        <v>1080</v>
      </c>
    </row>
    <row r="21" spans="1:31" ht="15" customHeight="1">
      <c r="A21" s="1" t="s">
        <v>101</v>
      </c>
      <c r="B21" s="1" t="s">
        <v>102</v>
      </c>
      <c r="C21" s="1" t="s">
        <v>1105</v>
      </c>
      <c r="D21" s="1" t="s">
        <v>1106</v>
      </c>
      <c r="E21" s="1" t="s">
        <v>1037</v>
      </c>
      <c r="F21" s="2">
        <v>54525</v>
      </c>
      <c r="G21" s="1" t="s">
        <v>106</v>
      </c>
      <c r="H21" s="1" t="s">
        <v>26</v>
      </c>
      <c r="I21" s="1" t="s">
        <v>27</v>
      </c>
      <c r="J21" s="1" t="s">
        <v>612</v>
      </c>
      <c r="K21" s="1" t="s">
        <v>1105</v>
      </c>
      <c r="L21" s="1" t="s">
        <v>156</v>
      </c>
      <c r="M21" s="1" t="s">
        <v>157</v>
      </c>
      <c r="N21" s="1" t="s">
        <v>1107</v>
      </c>
      <c r="O21" s="1" t="s">
        <v>111</v>
      </c>
      <c r="P21" s="1" t="s">
        <v>1108</v>
      </c>
      <c r="Q21" s="1" t="s">
        <v>1109</v>
      </c>
      <c r="R21" s="1" t="s">
        <v>33</v>
      </c>
      <c r="S21" s="1" t="s">
        <v>34</v>
      </c>
      <c r="T21" s="1"/>
      <c r="U21" s="1"/>
      <c r="V21" s="1"/>
      <c r="W21" s="3" t="s">
        <v>36</v>
      </c>
      <c r="X21" s="18">
        <v>39871232.229999997</v>
      </c>
      <c r="Y21" s="4">
        <f t="shared" si="0"/>
        <v>39.871232229999997</v>
      </c>
      <c r="Z21" s="4"/>
      <c r="AA21" s="4"/>
      <c r="AB21" s="16">
        <v>39871232.229999997</v>
      </c>
      <c r="AC21" s="4">
        <f t="shared" si="1"/>
        <v>39.871232229999997</v>
      </c>
      <c r="AD21" s="3" t="s">
        <v>114</v>
      </c>
      <c r="AE21" s="5" t="s">
        <v>1110</v>
      </c>
    </row>
    <row r="22" spans="1:31" ht="15" customHeight="1">
      <c r="A22" s="1" t="s">
        <v>101</v>
      </c>
      <c r="B22" s="1" t="s">
        <v>102</v>
      </c>
      <c r="C22" s="1" t="s">
        <v>1105</v>
      </c>
      <c r="D22" s="1" t="s">
        <v>607</v>
      </c>
      <c r="E22" s="1" t="s">
        <v>1037</v>
      </c>
      <c r="F22" s="2">
        <v>54525</v>
      </c>
      <c r="G22" s="1" t="s">
        <v>106</v>
      </c>
      <c r="H22" s="1" t="s">
        <v>26</v>
      </c>
      <c r="I22" s="1" t="s">
        <v>27</v>
      </c>
      <c r="J22" s="1" t="s">
        <v>612</v>
      </c>
      <c r="K22" s="1" t="s">
        <v>1105</v>
      </c>
      <c r="L22" s="1" t="s">
        <v>156</v>
      </c>
      <c r="M22" s="1" t="s">
        <v>157</v>
      </c>
      <c r="N22" s="1" t="s">
        <v>1111</v>
      </c>
      <c r="O22" s="1" t="s">
        <v>111</v>
      </c>
      <c r="P22" s="1" t="s">
        <v>1108</v>
      </c>
      <c r="Q22" s="1" t="s">
        <v>1109</v>
      </c>
      <c r="R22" s="1" t="s">
        <v>33</v>
      </c>
      <c r="S22" s="1" t="s">
        <v>34</v>
      </c>
      <c r="T22" s="1"/>
      <c r="U22" s="1"/>
      <c r="V22" s="1"/>
      <c r="W22" s="3" t="s">
        <v>36</v>
      </c>
      <c r="X22" s="18">
        <v>74144913.700000003</v>
      </c>
      <c r="Y22" s="4">
        <f t="shared" si="0"/>
        <v>74.144913700000004</v>
      </c>
      <c r="Z22" s="4"/>
      <c r="AA22" s="4"/>
      <c r="AB22" s="16">
        <v>74144913.700000003</v>
      </c>
      <c r="AC22" s="4">
        <f t="shared" si="1"/>
        <v>74.144913700000004</v>
      </c>
      <c r="AD22" s="3" t="s">
        <v>114</v>
      </c>
      <c r="AE22" s="5" t="s">
        <v>1112</v>
      </c>
    </row>
    <row r="23" spans="1:31" ht="15" customHeight="1">
      <c r="A23" s="1" t="s">
        <v>101</v>
      </c>
      <c r="B23" s="1" t="s">
        <v>102</v>
      </c>
      <c r="C23" s="1" t="s">
        <v>1113</v>
      </c>
      <c r="D23" s="1" t="s">
        <v>1114</v>
      </c>
      <c r="E23" s="1" t="s">
        <v>1037</v>
      </c>
      <c r="F23" s="2">
        <v>54525</v>
      </c>
      <c r="G23" s="1" t="s">
        <v>106</v>
      </c>
      <c r="H23" s="1" t="s">
        <v>26</v>
      </c>
      <c r="I23" s="1" t="s">
        <v>27</v>
      </c>
      <c r="J23" s="1" t="s">
        <v>612</v>
      </c>
      <c r="K23" s="1" t="s">
        <v>1113</v>
      </c>
      <c r="L23" s="1" t="s">
        <v>156</v>
      </c>
      <c r="M23" s="1" t="s">
        <v>157</v>
      </c>
      <c r="N23" s="1" t="s">
        <v>1115</v>
      </c>
      <c r="O23" s="1" t="s">
        <v>111</v>
      </c>
      <c r="P23" s="1" t="s">
        <v>1108</v>
      </c>
      <c r="Q23" s="1" t="s">
        <v>1109</v>
      </c>
      <c r="R23" s="1" t="s">
        <v>33</v>
      </c>
      <c r="S23" s="1" t="s">
        <v>34</v>
      </c>
      <c r="T23" s="1"/>
      <c r="U23" s="1"/>
      <c r="V23" s="1"/>
      <c r="W23" s="3" t="s">
        <v>36</v>
      </c>
      <c r="X23" s="18">
        <v>36728086.530000001</v>
      </c>
      <c r="Y23" s="4">
        <f t="shared" si="0"/>
        <v>36.728086529999999</v>
      </c>
      <c r="Z23" s="4"/>
      <c r="AA23" s="4"/>
      <c r="AB23" s="16">
        <v>36728086.520000003</v>
      </c>
      <c r="AC23" s="4">
        <f t="shared" si="1"/>
        <v>36.728086520000005</v>
      </c>
      <c r="AD23" s="3" t="s">
        <v>114</v>
      </c>
      <c r="AE23" s="5" t="s">
        <v>1116</v>
      </c>
    </row>
    <row r="24" spans="1:31" ht="15" customHeight="1">
      <c r="A24" s="1" t="s">
        <v>101</v>
      </c>
      <c r="B24" s="1" t="s">
        <v>102</v>
      </c>
      <c r="C24" s="1" t="s">
        <v>1113</v>
      </c>
      <c r="D24" s="1" t="s">
        <v>1117</v>
      </c>
      <c r="E24" s="1" t="s">
        <v>1037</v>
      </c>
      <c r="F24" s="2">
        <v>54525</v>
      </c>
      <c r="G24" s="1" t="s">
        <v>106</v>
      </c>
      <c r="H24" s="1" t="s">
        <v>26</v>
      </c>
      <c r="I24" s="1" t="s">
        <v>27</v>
      </c>
      <c r="J24" s="1" t="s">
        <v>612</v>
      </c>
      <c r="K24" s="1" t="s">
        <v>1113</v>
      </c>
      <c r="L24" s="1" t="s">
        <v>439</v>
      </c>
      <c r="M24" s="1" t="s">
        <v>440</v>
      </c>
      <c r="N24" s="1" t="s">
        <v>1118</v>
      </c>
      <c r="O24" s="1" t="s">
        <v>150</v>
      </c>
      <c r="P24" s="1" t="s">
        <v>1119</v>
      </c>
      <c r="Q24" s="1" t="s">
        <v>1120</v>
      </c>
      <c r="R24" s="1" t="s">
        <v>33</v>
      </c>
      <c r="S24" s="1" t="s">
        <v>34</v>
      </c>
      <c r="T24" s="1"/>
      <c r="U24" s="1"/>
      <c r="V24" s="1"/>
      <c r="W24" s="3" t="s">
        <v>36</v>
      </c>
      <c r="X24" s="18">
        <v>2200000</v>
      </c>
      <c r="Y24" s="4">
        <f t="shared" si="0"/>
        <v>2.2000000000000002</v>
      </c>
      <c r="Z24" s="4"/>
      <c r="AA24" s="4"/>
      <c r="AB24" s="16">
        <v>2200000</v>
      </c>
      <c r="AC24" s="4">
        <f t="shared" si="1"/>
        <v>2.2000000000000002</v>
      </c>
      <c r="AD24" s="3" t="s">
        <v>114</v>
      </c>
      <c r="AE24" s="5" t="s">
        <v>1121</v>
      </c>
    </row>
    <row r="25" spans="1:31" ht="15" customHeight="1">
      <c r="A25" s="1" t="s">
        <v>101</v>
      </c>
      <c r="B25" s="1" t="s">
        <v>102</v>
      </c>
      <c r="C25" s="1" t="s">
        <v>1113</v>
      </c>
      <c r="D25" s="1" t="s">
        <v>1122</v>
      </c>
      <c r="E25" s="1" t="s">
        <v>1037</v>
      </c>
      <c r="F25" s="2">
        <v>54525</v>
      </c>
      <c r="G25" s="1" t="s">
        <v>106</v>
      </c>
      <c r="H25" s="1" t="s">
        <v>26</v>
      </c>
      <c r="I25" s="1" t="s">
        <v>27</v>
      </c>
      <c r="J25" s="1" t="s">
        <v>612</v>
      </c>
      <c r="K25" s="1" t="s">
        <v>1113</v>
      </c>
      <c r="L25" s="1" t="s">
        <v>156</v>
      </c>
      <c r="M25" s="1" t="s">
        <v>157</v>
      </c>
      <c r="N25" s="1" t="s">
        <v>1123</v>
      </c>
      <c r="O25" s="1" t="s">
        <v>111</v>
      </c>
      <c r="P25" s="1" t="s">
        <v>1045</v>
      </c>
      <c r="Q25" s="1" t="s">
        <v>1046</v>
      </c>
      <c r="R25" s="1" t="s">
        <v>33</v>
      </c>
      <c r="S25" s="1" t="s">
        <v>34</v>
      </c>
      <c r="T25" s="1"/>
      <c r="U25" s="1"/>
      <c r="V25" s="1"/>
      <c r="W25" s="3" t="s">
        <v>36</v>
      </c>
      <c r="X25" s="18">
        <v>39921375.740000002</v>
      </c>
      <c r="Y25" s="4">
        <f t="shared" si="0"/>
        <v>39.921375740000002</v>
      </c>
      <c r="Z25" s="4"/>
      <c r="AA25" s="4"/>
      <c r="AB25" s="16">
        <v>39921375.740000002</v>
      </c>
      <c r="AC25" s="4">
        <f t="shared" si="1"/>
        <v>39.921375740000002</v>
      </c>
      <c r="AD25" s="3" t="s">
        <v>114</v>
      </c>
      <c r="AE25" s="5" t="s">
        <v>1124</v>
      </c>
    </row>
    <row r="26" spans="1:31" ht="15" customHeight="1">
      <c r="A26" s="1" t="s">
        <v>101</v>
      </c>
      <c r="B26" s="1" t="s">
        <v>102</v>
      </c>
      <c r="C26" s="1" t="s">
        <v>1113</v>
      </c>
      <c r="D26" s="1" t="s">
        <v>1125</v>
      </c>
      <c r="E26" s="1" t="s">
        <v>1037</v>
      </c>
      <c r="F26" s="2">
        <v>54525</v>
      </c>
      <c r="G26" s="1" t="s">
        <v>106</v>
      </c>
      <c r="H26" s="1" t="s">
        <v>26</v>
      </c>
      <c r="I26" s="1" t="s">
        <v>27</v>
      </c>
      <c r="J26" s="1" t="s">
        <v>612</v>
      </c>
      <c r="K26" s="1" t="s">
        <v>1113</v>
      </c>
      <c r="L26" s="1" t="s">
        <v>147</v>
      </c>
      <c r="M26" s="1" t="s">
        <v>148</v>
      </c>
      <c r="N26" s="1" t="s">
        <v>1126</v>
      </c>
      <c r="O26" s="1" t="s">
        <v>150</v>
      </c>
      <c r="P26" s="1" t="s">
        <v>1127</v>
      </c>
      <c r="Q26" s="1" t="s">
        <v>1128</v>
      </c>
      <c r="R26" s="1" t="s">
        <v>33</v>
      </c>
      <c r="S26" s="1" t="s">
        <v>34</v>
      </c>
      <c r="T26" s="1"/>
      <c r="U26" s="1"/>
      <c r="V26" s="1"/>
      <c r="W26" s="3" t="s">
        <v>36</v>
      </c>
      <c r="X26" s="18">
        <v>3250000</v>
      </c>
      <c r="Y26" s="4">
        <f t="shared" si="0"/>
        <v>3.25</v>
      </c>
      <c r="Z26" s="4"/>
      <c r="AA26" s="4"/>
      <c r="AB26" s="16">
        <v>3250000</v>
      </c>
      <c r="AC26" s="4">
        <f t="shared" si="1"/>
        <v>3.25</v>
      </c>
      <c r="AD26" s="3" t="s">
        <v>114</v>
      </c>
      <c r="AE26" s="5" t="s">
        <v>1129</v>
      </c>
    </row>
    <row r="27" spans="1:31" ht="15" customHeight="1">
      <c r="A27" s="1" t="s">
        <v>101</v>
      </c>
      <c r="B27" s="1" t="s">
        <v>102</v>
      </c>
      <c r="C27" s="1" t="s">
        <v>1113</v>
      </c>
      <c r="D27" s="1" t="s">
        <v>1130</v>
      </c>
      <c r="E27" s="1" t="s">
        <v>1037</v>
      </c>
      <c r="F27" s="2">
        <v>54525</v>
      </c>
      <c r="G27" s="1" t="s">
        <v>106</v>
      </c>
      <c r="H27" s="1" t="s">
        <v>26</v>
      </c>
      <c r="I27" s="1" t="s">
        <v>27</v>
      </c>
      <c r="J27" s="1" t="s">
        <v>612</v>
      </c>
      <c r="K27" s="1" t="s">
        <v>1113</v>
      </c>
      <c r="L27" s="1" t="s">
        <v>439</v>
      </c>
      <c r="M27" s="1" t="s">
        <v>440</v>
      </c>
      <c r="N27" s="1" t="s">
        <v>1131</v>
      </c>
      <c r="O27" s="1" t="s">
        <v>150</v>
      </c>
      <c r="P27" s="1" t="s">
        <v>577</v>
      </c>
      <c r="Q27" s="1" t="s">
        <v>578</v>
      </c>
      <c r="R27" s="1" t="s">
        <v>33</v>
      </c>
      <c r="S27" s="1" t="s">
        <v>34</v>
      </c>
      <c r="T27" s="1"/>
      <c r="U27" s="1"/>
      <c r="V27" s="1"/>
      <c r="W27" s="3" t="s">
        <v>36</v>
      </c>
      <c r="X27" s="18">
        <v>1866667</v>
      </c>
      <c r="Y27" s="4">
        <f t="shared" si="0"/>
        <v>1.8666670000000001</v>
      </c>
      <c r="Z27" s="4"/>
      <c r="AA27" s="4"/>
      <c r="AB27" s="16">
        <v>1866667</v>
      </c>
      <c r="AC27" s="4">
        <f t="shared" si="1"/>
        <v>1.8666670000000001</v>
      </c>
      <c r="AD27" s="3" t="s">
        <v>114</v>
      </c>
      <c r="AE27" s="5" t="s">
        <v>1132</v>
      </c>
    </row>
    <row r="28" spans="1:31" ht="15" customHeight="1">
      <c r="A28" s="1" t="s">
        <v>101</v>
      </c>
      <c r="B28" s="1" t="s">
        <v>102</v>
      </c>
      <c r="C28" s="1" t="s">
        <v>1133</v>
      </c>
      <c r="D28" s="1" t="s">
        <v>1134</v>
      </c>
      <c r="E28" s="1" t="s">
        <v>1037</v>
      </c>
      <c r="F28" s="2">
        <v>54525</v>
      </c>
      <c r="G28" s="1" t="s">
        <v>106</v>
      </c>
      <c r="H28" s="1" t="s">
        <v>26</v>
      </c>
      <c r="I28" s="1" t="s">
        <v>27</v>
      </c>
      <c r="J28" s="1" t="s">
        <v>612</v>
      </c>
      <c r="K28" s="1" t="s">
        <v>1133</v>
      </c>
      <c r="L28" s="1" t="s">
        <v>147</v>
      </c>
      <c r="M28" s="1" t="s">
        <v>148</v>
      </c>
      <c r="N28" s="1" t="s">
        <v>1135</v>
      </c>
      <c r="O28" s="1" t="s">
        <v>150</v>
      </c>
      <c r="P28" s="1" t="s">
        <v>1136</v>
      </c>
      <c r="Q28" s="1" t="s">
        <v>1137</v>
      </c>
      <c r="R28" s="1" t="s">
        <v>33</v>
      </c>
      <c r="S28" s="1" t="s">
        <v>34</v>
      </c>
      <c r="T28" s="1"/>
      <c r="U28" s="1"/>
      <c r="V28" s="1"/>
      <c r="W28" s="3" t="s">
        <v>36</v>
      </c>
      <c r="X28" s="18">
        <v>5500000</v>
      </c>
      <c r="Y28" s="4">
        <f t="shared" si="0"/>
        <v>5.5</v>
      </c>
      <c r="Z28" s="4"/>
      <c r="AA28" s="4"/>
      <c r="AB28" s="16">
        <v>5500000</v>
      </c>
      <c r="AC28" s="4">
        <f t="shared" si="1"/>
        <v>5.5</v>
      </c>
      <c r="AD28" s="3" t="s">
        <v>114</v>
      </c>
      <c r="AE28" s="5" t="s">
        <v>1138</v>
      </c>
    </row>
    <row r="29" spans="1:31" ht="15" customHeight="1">
      <c r="A29" s="1" t="s">
        <v>101</v>
      </c>
      <c r="B29" s="1" t="s">
        <v>102</v>
      </c>
      <c r="C29" s="1" t="s">
        <v>1139</v>
      </c>
      <c r="D29" s="1" t="s">
        <v>1140</v>
      </c>
      <c r="E29" s="1" t="s">
        <v>1037</v>
      </c>
      <c r="F29" s="2">
        <v>54525</v>
      </c>
      <c r="G29" s="1" t="s">
        <v>106</v>
      </c>
      <c r="H29" s="1" t="s">
        <v>26</v>
      </c>
      <c r="I29" s="1" t="s">
        <v>27</v>
      </c>
      <c r="J29" s="1" t="s">
        <v>612</v>
      </c>
      <c r="K29" s="1" t="s">
        <v>1139</v>
      </c>
      <c r="L29" s="1" t="s">
        <v>439</v>
      </c>
      <c r="M29" s="1" t="s">
        <v>440</v>
      </c>
      <c r="N29" s="1" t="s">
        <v>1141</v>
      </c>
      <c r="O29" s="1" t="s">
        <v>150</v>
      </c>
      <c r="P29" s="1" t="s">
        <v>1142</v>
      </c>
      <c r="Q29" s="1" t="s">
        <v>1143</v>
      </c>
      <c r="R29" s="1" t="s">
        <v>33</v>
      </c>
      <c r="S29" s="1" t="s">
        <v>34</v>
      </c>
      <c r="T29" s="1"/>
      <c r="U29" s="1"/>
      <c r="V29" s="1"/>
      <c r="W29" s="3" t="s">
        <v>36</v>
      </c>
      <c r="X29" s="18">
        <v>2273333</v>
      </c>
      <c r="Y29" s="4">
        <f t="shared" si="0"/>
        <v>2.273333</v>
      </c>
      <c r="Z29" s="4"/>
      <c r="AA29" s="4"/>
      <c r="AB29" s="16">
        <v>2273333</v>
      </c>
      <c r="AC29" s="4">
        <f t="shared" si="1"/>
        <v>2.273333</v>
      </c>
      <c r="AD29" s="3" t="s">
        <v>114</v>
      </c>
      <c r="AE29" s="5" t="s">
        <v>1144</v>
      </c>
    </row>
    <row r="30" spans="1:31" ht="15" customHeight="1">
      <c r="A30" s="1" t="s">
        <v>101</v>
      </c>
      <c r="B30" s="1" t="s">
        <v>102</v>
      </c>
      <c r="C30" s="1" t="s">
        <v>1145</v>
      </c>
      <c r="D30" s="1" t="s">
        <v>1146</v>
      </c>
      <c r="E30" s="1" t="s">
        <v>1037</v>
      </c>
      <c r="F30" s="2">
        <v>54525</v>
      </c>
      <c r="G30" s="1" t="s">
        <v>106</v>
      </c>
      <c r="H30" s="1" t="s">
        <v>26</v>
      </c>
      <c r="I30" s="1" t="s">
        <v>27</v>
      </c>
      <c r="J30" s="1" t="s">
        <v>612</v>
      </c>
      <c r="K30" s="1" t="s">
        <v>1145</v>
      </c>
      <c r="L30" s="1" t="s">
        <v>108</v>
      </c>
      <c r="M30" s="1" t="s">
        <v>109</v>
      </c>
      <c r="N30" s="1" t="s">
        <v>1147</v>
      </c>
      <c r="O30" s="1" t="s">
        <v>111</v>
      </c>
      <c r="P30" s="1" t="s">
        <v>112</v>
      </c>
      <c r="Q30" s="1" t="s">
        <v>113</v>
      </c>
      <c r="R30" s="1" t="s">
        <v>33</v>
      </c>
      <c r="S30" s="1" t="s">
        <v>34</v>
      </c>
      <c r="T30" s="1"/>
      <c r="U30" s="1"/>
      <c r="V30" s="1"/>
      <c r="W30" s="3" t="s">
        <v>36</v>
      </c>
      <c r="X30" s="18">
        <v>46480000</v>
      </c>
      <c r="Y30" s="4">
        <f t="shared" si="0"/>
        <v>46.48</v>
      </c>
      <c r="Z30" s="4"/>
      <c r="AA30" s="4"/>
      <c r="AB30" s="16">
        <v>46480000</v>
      </c>
      <c r="AC30" s="4">
        <f t="shared" si="1"/>
        <v>46.48</v>
      </c>
      <c r="AD30" s="3" t="s">
        <v>114</v>
      </c>
      <c r="AE30" s="5" t="s">
        <v>1148</v>
      </c>
    </row>
    <row r="31" spans="1:31" ht="15" customHeight="1">
      <c r="A31" s="1" t="s">
        <v>101</v>
      </c>
      <c r="B31" s="1" t="s">
        <v>102</v>
      </c>
      <c r="C31" s="1" t="s">
        <v>1149</v>
      </c>
      <c r="D31" s="1" t="s">
        <v>1150</v>
      </c>
      <c r="E31" s="1" t="s">
        <v>1037</v>
      </c>
      <c r="F31" s="2">
        <v>54525</v>
      </c>
      <c r="G31" s="1" t="s">
        <v>106</v>
      </c>
      <c r="H31" s="1" t="s">
        <v>26</v>
      </c>
      <c r="I31" s="1" t="s">
        <v>27</v>
      </c>
      <c r="J31" s="1" t="s">
        <v>612</v>
      </c>
      <c r="K31" s="1" t="s">
        <v>1149</v>
      </c>
      <c r="L31" s="1" t="s">
        <v>147</v>
      </c>
      <c r="M31" s="1" t="s">
        <v>148</v>
      </c>
      <c r="N31" s="1" t="s">
        <v>1151</v>
      </c>
      <c r="O31" s="1" t="s">
        <v>150</v>
      </c>
      <c r="P31" s="1" t="s">
        <v>1152</v>
      </c>
      <c r="Q31" s="1" t="s">
        <v>1153</v>
      </c>
      <c r="R31" s="1" t="s">
        <v>33</v>
      </c>
      <c r="S31" s="1" t="s">
        <v>34</v>
      </c>
      <c r="T31" s="1"/>
      <c r="U31" s="1"/>
      <c r="V31" s="1"/>
      <c r="W31" s="3" t="s">
        <v>36</v>
      </c>
      <c r="X31" s="18">
        <v>4033333</v>
      </c>
      <c r="Y31" s="4">
        <f t="shared" si="0"/>
        <v>4.0333329999999998</v>
      </c>
      <c r="Z31" s="4"/>
      <c r="AA31" s="4"/>
      <c r="AB31" s="16">
        <v>4033333</v>
      </c>
      <c r="AC31" s="4">
        <f t="shared" si="1"/>
        <v>4.0333329999999998</v>
      </c>
      <c r="AD31" s="3" t="s">
        <v>114</v>
      </c>
      <c r="AE31" s="5" t="s">
        <v>1154</v>
      </c>
    </row>
    <row r="32" spans="1:31" ht="15" customHeight="1">
      <c r="A32" s="1" t="s">
        <v>101</v>
      </c>
      <c r="B32" s="1" t="s">
        <v>102</v>
      </c>
      <c r="C32" s="1" t="s">
        <v>1155</v>
      </c>
      <c r="D32" s="1" t="s">
        <v>1156</v>
      </c>
      <c r="E32" s="1" t="s">
        <v>1037</v>
      </c>
      <c r="F32" s="2">
        <v>54525</v>
      </c>
      <c r="G32" s="1" t="s">
        <v>106</v>
      </c>
      <c r="H32" s="1" t="s">
        <v>26</v>
      </c>
      <c r="I32" s="1" t="s">
        <v>27</v>
      </c>
      <c r="J32" s="1" t="s">
        <v>612</v>
      </c>
      <c r="K32" s="1" t="s">
        <v>1155</v>
      </c>
      <c r="L32" s="1" t="s">
        <v>450</v>
      </c>
      <c r="M32" s="1" t="s">
        <v>451</v>
      </c>
      <c r="N32" s="1" t="s">
        <v>1157</v>
      </c>
      <c r="O32" s="1" t="s">
        <v>111</v>
      </c>
      <c r="P32" s="1" t="s">
        <v>1158</v>
      </c>
      <c r="Q32" s="1" t="s">
        <v>1159</v>
      </c>
      <c r="R32" s="1" t="s">
        <v>33</v>
      </c>
      <c r="S32" s="1" t="s">
        <v>34</v>
      </c>
      <c r="T32" s="1"/>
      <c r="U32" s="1"/>
      <c r="V32" s="1"/>
      <c r="W32" s="3" t="s">
        <v>36</v>
      </c>
      <c r="X32" s="18">
        <v>68723058.920000002</v>
      </c>
      <c r="Y32" s="4">
        <f t="shared" si="0"/>
        <v>68.72305892</v>
      </c>
      <c r="Z32" s="4"/>
      <c r="AA32" s="4"/>
      <c r="AB32" s="16">
        <v>68723058.920000002</v>
      </c>
      <c r="AC32" s="4">
        <f t="shared" si="1"/>
        <v>68.72305892</v>
      </c>
      <c r="AD32" s="3" t="s">
        <v>114</v>
      </c>
      <c r="AE32" s="5" t="s">
        <v>1160</v>
      </c>
    </row>
    <row r="33" spans="1:31" ht="15" customHeight="1">
      <c r="A33" s="1" t="s">
        <v>101</v>
      </c>
      <c r="B33" s="1" t="s">
        <v>102</v>
      </c>
      <c r="C33" s="1" t="s">
        <v>1161</v>
      </c>
      <c r="D33" s="1" t="s">
        <v>1162</v>
      </c>
      <c r="E33" s="1" t="s">
        <v>1037</v>
      </c>
      <c r="F33" s="2">
        <v>54525</v>
      </c>
      <c r="G33" s="1" t="s">
        <v>106</v>
      </c>
      <c r="H33" s="1" t="s">
        <v>26</v>
      </c>
      <c r="I33" s="1" t="s">
        <v>27</v>
      </c>
      <c r="J33" s="1" t="s">
        <v>612</v>
      </c>
      <c r="K33" s="1" t="s">
        <v>1161</v>
      </c>
      <c r="L33" s="1" t="s">
        <v>156</v>
      </c>
      <c r="M33" s="1" t="s">
        <v>157</v>
      </c>
      <c r="N33" s="1" t="s">
        <v>1163</v>
      </c>
      <c r="O33" s="1" t="s">
        <v>150</v>
      </c>
      <c r="P33" s="1" t="s">
        <v>414</v>
      </c>
      <c r="Q33" s="1" t="s">
        <v>415</v>
      </c>
      <c r="R33" s="1" t="s">
        <v>33</v>
      </c>
      <c r="S33" s="1" t="s">
        <v>34</v>
      </c>
      <c r="T33" s="1"/>
      <c r="U33" s="1"/>
      <c r="V33" s="1"/>
      <c r="W33" s="3" t="s">
        <v>36</v>
      </c>
      <c r="X33" s="18">
        <v>2187500</v>
      </c>
      <c r="Y33" s="4">
        <f t="shared" si="0"/>
        <v>2.1875</v>
      </c>
      <c r="Z33" s="4"/>
      <c r="AA33" s="4"/>
      <c r="AB33" s="16">
        <v>2187500</v>
      </c>
      <c r="AC33" s="4">
        <f t="shared" si="1"/>
        <v>2.1875</v>
      </c>
      <c r="AD33" s="3" t="s">
        <v>114</v>
      </c>
      <c r="AE33" s="5" t="s">
        <v>1164</v>
      </c>
    </row>
    <row r="34" spans="1:31" ht="15" customHeight="1">
      <c r="A34" s="1" t="s">
        <v>101</v>
      </c>
      <c r="B34" s="1" t="s">
        <v>102</v>
      </c>
      <c r="C34" s="1" t="s">
        <v>1161</v>
      </c>
      <c r="D34" s="1" t="s">
        <v>1165</v>
      </c>
      <c r="E34" s="1" t="s">
        <v>1037</v>
      </c>
      <c r="F34" s="2">
        <v>54525</v>
      </c>
      <c r="G34" s="1" t="s">
        <v>106</v>
      </c>
      <c r="H34" s="1" t="s">
        <v>26</v>
      </c>
      <c r="I34" s="1" t="s">
        <v>27</v>
      </c>
      <c r="J34" s="1" t="s">
        <v>612</v>
      </c>
      <c r="K34" s="1" t="s">
        <v>1161</v>
      </c>
      <c r="L34" s="1" t="s">
        <v>156</v>
      </c>
      <c r="M34" s="1" t="s">
        <v>157</v>
      </c>
      <c r="N34" s="1" t="s">
        <v>1166</v>
      </c>
      <c r="O34" s="1" t="s">
        <v>111</v>
      </c>
      <c r="P34" s="1" t="s">
        <v>423</v>
      </c>
      <c r="Q34" s="1" t="s">
        <v>424</v>
      </c>
      <c r="R34" s="1" t="s">
        <v>33</v>
      </c>
      <c r="S34" s="1" t="s">
        <v>34</v>
      </c>
      <c r="T34" s="1"/>
      <c r="U34" s="1"/>
      <c r="V34" s="1"/>
      <c r="W34" s="3" t="s">
        <v>36</v>
      </c>
      <c r="X34" s="18">
        <v>40201868.700000003</v>
      </c>
      <c r="Y34" s="4">
        <f t="shared" si="0"/>
        <v>40.201868700000006</v>
      </c>
      <c r="Z34" s="4"/>
      <c r="AA34" s="4"/>
      <c r="AB34" s="16">
        <v>40201868.700000003</v>
      </c>
      <c r="AC34" s="4">
        <f t="shared" si="1"/>
        <v>40.201868700000006</v>
      </c>
      <c r="AD34" s="3" t="s">
        <v>114</v>
      </c>
      <c r="AE34" s="5" t="s">
        <v>1164</v>
      </c>
    </row>
    <row r="35" spans="1:31" ht="15" customHeight="1">
      <c r="A35" s="1" t="s">
        <v>101</v>
      </c>
      <c r="B35" s="1" t="s">
        <v>102</v>
      </c>
      <c r="C35" s="1" t="s">
        <v>1161</v>
      </c>
      <c r="D35" s="1" t="s">
        <v>1167</v>
      </c>
      <c r="E35" s="1" t="s">
        <v>1037</v>
      </c>
      <c r="F35" s="2">
        <v>54525</v>
      </c>
      <c r="G35" s="1" t="s">
        <v>106</v>
      </c>
      <c r="H35" s="1" t="s">
        <v>26</v>
      </c>
      <c r="I35" s="1" t="s">
        <v>27</v>
      </c>
      <c r="J35" s="1" t="s">
        <v>612</v>
      </c>
      <c r="K35" s="1" t="s">
        <v>1161</v>
      </c>
      <c r="L35" s="1" t="s">
        <v>147</v>
      </c>
      <c r="M35" s="1" t="s">
        <v>148</v>
      </c>
      <c r="N35" s="1" t="s">
        <v>1168</v>
      </c>
      <c r="O35" s="1" t="s">
        <v>150</v>
      </c>
      <c r="P35" s="1" t="s">
        <v>967</v>
      </c>
      <c r="Q35" s="1" t="s">
        <v>968</v>
      </c>
      <c r="R35" s="1" t="s">
        <v>33</v>
      </c>
      <c r="S35" s="1" t="s">
        <v>34</v>
      </c>
      <c r="T35" s="1"/>
      <c r="U35" s="1"/>
      <c r="V35" s="1"/>
      <c r="W35" s="3" t="s">
        <v>36</v>
      </c>
      <c r="X35" s="18">
        <v>4326667</v>
      </c>
      <c r="Y35" s="4">
        <f t="shared" si="0"/>
        <v>4.3266669999999996</v>
      </c>
      <c r="Z35" s="4"/>
      <c r="AA35" s="4"/>
      <c r="AB35" s="16">
        <v>4326667</v>
      </c>
      <c r="AC35" s="4">
        <f t="shared" si="1"/>
        <v>4.3266669999999996</v>
      </c>
      <c r="AD35" s="3" t="s">
        <v>114</v>
      </c>
      <c r="AE35" s="5" t="s">
        <v>1169</v>
      </c>
    </row>
    <row r="36" spans="1:31" ht="15" customHeight="1">
      <c r="A36" s="1" t="s">
        <v>101</v>
      </c>
      <c r="B36" s="1" t="s">
        <v>102</v>
      </c>
      <c r="C36" s="1" t="s">
        <v>1161</v>
      </c>
      <c r="D36" s="1" t="s">
        <v>1170</v>
      </c>
      <c r="E36" s="1" t="s">
        <v>1037</v>
      </c>
      <c r="F36" s="2">
        <v>54525</v>
      </c>
      <c r="G36" s="1" t="s">
        <v>106</v>
      </c>
      <c r="H36" s="1" t="s">
        <v>26</v>
      </c>
      <c r="I36" s="1" t="s">
        <v>27</v>
      </c>
      <c r="J36" s="1" t="s">
        <v>612</v>
      </c>
      <c r="K36" s="1" t="s">
        <v>1161</v>
      </c>
      <c r="L36" s="1" t="s">
        <v>156</v>
      </c>
      <c r="M36" s="1" t="s">
        <v>157</v>
      </c>
      <c r="N36" s="1" t="s">
        <v>1171</v>
      </c>
      <c r="O36" s="1" t="s">
        <v>111</v>
      </c>
      <c r="P36" s="1" t="s">
        <v>943</v>
      </c>
      <c r="Q36" s="1" t="s">
        <v>944</v>
      </c>
      <c r="R36" s="1" t="s">
        <v>33</v>
      </c>
      <c r="S36" s="1" t="s">
        <v>34</v>
      </c>
      <c r="T36" s="1"/>
      <c r="U36" s="1"/>
      <c r="V36" s="1"/>
      <c r="W36" s="3" t="s">
        <v>36</v>
      </c>
      <c r="X36" s="18">
        <v>22226000</v>
      </c>
      <c r="Y36" s="4">
        <f t="shared" si="0"/>
        <v>22.225999999999999</v>
      </c>
      <c r="Z36" s="4"/>
      <c r="AA36" s="4"/>
      <c r="AB36" s="16">
        <v>22226000</v>
      </c>
      <c r="AC36" s="4">
        <f t="shared" si="1"/>
        <v>22.225999999999999</v>
      </c>
      <c r="AD36" s="3" t="s">
        <v>114</v>
      </c>
      <c r="AE36" s="5" t="s">
        <v>1164</v>
      </c>
    </row>
    <row r="37" spans="1:31" ht="15" customHeight="1">
      <c r="A37" s="1" t="s">
        <v>101</v>
      </c>
      <c r="B37" s="1" t="s">
        <v>102</v>
      </c>
      <c r="C37" s="1" t="s">
        <v>1172</v>
      </c>
      <c r="D37" s="1" t="s">
        <v>1173</v>
      </c>
      <c r="E37" s="1" t="s">
        <v>1037</v>
      </c>
      <c r="F37" s="2">
        <v>54525</v>
      </c>
      <c r="G37" s="1" t="s">
        <v>106</v>
      </c>
      <c r="H37" s="1" t="s">
        <v>26</v>
      </c>
      <c r="I37" s="1" t="s">
        <v>27</v>
      </c>
      <c r="J37" s="1" t="s">
        <v>612</v>
      </c>
      <c r="K37" s="1" t="s">
        <v>1172</v>
      </c>
      <c r="L37" s="1" t="s">
        <v>156</v>
      </c>
      <c r="M37" s="1" t="s">
        <v>157</v>
      </c>
      <c r="N37" s="1" t="s">
        <v>1174</v>
      </c>
      <c r="O37" s="1" t="s">
        <v>111</v>
      </c>
      <c r="P37" s="1" t="s">
        <v>1175</v>
      </c>
      <c r="Q37" s="1" t="s">
        <v>1176</v>
      </c>
      <c r="R37" s="1" t="s">
        <v>33</v>
      </c>
      <c r="S37" s="1" t="s">
        <v>34</v>
      </c>
      <c r="T37" s="1"/>
      <c r="U37" s="1"/>
      <c r="V37" s="1"/>
      <c r="W37" s="3" t="s">
        <v>36</v>
      </c>
      <c r="X37" s="18">
        <v>48650938.549999997</v>
      </c>
      <c r="Y37" s="4">
        <f t="shared" si="0"/>
        <v>48.650938549999999</v>
      </c>
      <c r="Z37" s="4"/>
      <c r="AA37" s="4"/>
      <c r="AB37" s="16">
        <v>48650938.549999997</v>
      </c>
      <c r="AC37" s="4">
        <f t="shared" si="1"/>
        <v>48.650938549999999</v>
      </c>
      <c r="AD37" s="3" t="s">
        <v>114</v>
      </c>
      <c r="AE37" s="5" t="s">
        <v>1177</v>
      </c>
    </row>
    <row r="38" spans="1:31" ht="15" customHeight="1">
      <c r="A38" s="1" t="s">
        <v>101</v>
      </c>
      <c r="B38" s="1" t="s">
        <v>102</v>
      </c>
      <c r="C38" s="1" t="s">
        <v>1172</v>
      </c>
      <c r="D38" s="1" t="s">
        <v>1178</v>
      </c>
      <c r="E38" s="1" t="s">
        <v>1037</v>
      </c>
      <c r="F38" s="2">
        <v>54525</v>
      </c>
      <c r="G38" s="1" t="s">
        <v>106</v>
      </c>
      <c r="H38" s="1" t="s">
        <v>26</v>
      </c>
      <c r="I38" s="1" t="s">
        <v>27</v>
      </c>
      <c r="J38" s="1" t="s">
        <v>612</v>
      </c>
      <c r="K38" s="1" t="s">
        <v>1172</v>
      </c>
      <c r="L38" s="1" t="s">
        <v>147</v>
      </c>
      <c r="M38" s="1" t="s">
        <v>148</v>
      </c>
      <c r="N38" s="1" t="s">
        <v>1179</v>
      </c>
      <c r="O38" s="1" t="s">
        <v>150</v>
      </c>
      <c r="P38" s="1" t="s">
        <v>598</v>
      </c>
      <c r="Q38" s="1" t="s">
        <v>599</v>
      </c>
      <c r="R38" s="1" t="s">
        <v>33</v>
      </c>
      <c r="S38" s="1" t="s">
        <v>34</v>
      </c>
      <c r="T38" s="1"/>
      <c r="U38" s="1"/>
      <c r="V38" s="1"/>
      <c r="W38" s="3" t="s">
        <v>36</v>
      </c>
      <c r="X38" s="18">
        <v>4326667</v>
      </c>
      <c r="Y38" s="4">
        <f t="shared" si="0"/>
        <v>4.3266669999999996</v>
      </c>
      <c r="Z38" s="4"/>
      <c r="AA38" s="4"/>
      <c r="AB38" s="16">
        <v>4326667</v>
      </c>
      <c r="AC38" s="4">
        <f t="shared" si="1"/>
        <v>4.3266669999999996</v>
      </c>
      <c r="AD38" s="3" t="s">
        <v>114</v>
      </c>
      <c r="AE38" s="5" t="s">
        <v>1180</v>
      </c>
    </row>
    <row r="39" spans="1:31" ht="15" customHeight="1">
      <c r="A39" s="1" t="s">
        <v>101</v>
      </c>
      <c r="B39" s="1" t="s">
        <v>102</v>
      </c>
      <c r="C39" s="1" t="s">
        <v>1181</v>
      </c>
      <c r="D39" s="1" t="s">
        <v>1182</v>
      </c>
      <c r="E39" s="1" t="s">
        <v>1037</v>
      </c>
      <c r="F39" s="2">
        <v>54525</v>
      </c>
      <c r="G39" s="1" t="s">
        <v>106</v>
      </c>
      <c r="H39" s="1" t="s">
        <v>26</v>
      </c>
      <c r="I39" s="1" t="s">
        <v>27</v>
      </c>
      <c r="J39" s="1" t="s">
        <v>612</v>
      </c>
      <c r="K39" s="1" t="s">
        <v>1181</v>
      </c>
      <c r="L39" s="1" t="s">
        <v>439</v>
      </c>
      <c r="M39" s="1" t="s">
        <v>440</v>
      </c>
      <c r="N39" s="1" t="s">
        <v>1183</v>
      </c>
      <c r="O39" s="1" t="s">
        <v>111</v>
      </c>
      <c r="P39" s="1" t="s">
        <v>1184</v>
      </c>
      <c r="Q39" s="1" t="s">
        <v>1185</v>
      </c>
      <c r="R39" s="1" t="s">
        <v>33</v>
      </c>
      <c r="S39" s="1" t="s">
        <v>34</v>
      </c>
      <c r="T39" s="1"/>
      <c r="U39" s="1"/>
      <c r="V39" s="1"/>
      <c r="W39" s="3" t="s">
        <v>36</v>
      </c>
      <c r="X39" s="18">
        <v>68591000</v>
      </c>
      <c r="Y39" s="4">
        <f t="shared" si="0"/>
        <v>68.590999999999994</v>
      </c>
      <c r="Z39" s="4"/>
      <c r="AA39" s="4"/>
      <c r="AB39" s="16">
        <v>68591000</v>
      </c>
      <c r="AC39" s="4">
        <f t="shared" si="1"/>
        <v>68.590999999999994</v>
      </c>
      <c r="AD39" s="3" t="s">
        <v>114</v>
      </c>
      <c r="AE39" s="5" t="s">
        <v>1186</v>
      </c>
    </row>
    <row r="40" spans="1:31" ht="15" customHeight="1">
      <c r="A40" s="1" t="s">
        <v>101</v>
      </c>
      <c r="B40" s="1" t="s">
        <v>102</v>
      </c>
      <c r="C40" s="1" t="s">
        <v>1187</v>
      </c>
      <c r="D40" s="1" t="s">
        <v>1188</v>
      </c>
      <c r="E40" s="1" t="s">
        <v>1189</v>
      </c>
      <c r="F40" s="2">
        <v>95925</v>
      </c>
      <c r="G40" s="1" t="s">
        <v>106</v>
      </c>
      <c r="H40" s="1" t="s">
        <v>26</v>
      </c>
      <c r="I40" s="1" t="s">
        <v>27</v>
      </c>
      <c r="J40" s="1" t="s">
        <v>612</v>
      </c>
      <c r="K40" s="1" t="s">
        <v>1187</v>
      </c>
      <c r="L40" s="1" t="s">
        <v>439</v>
      </c>
      <c r="M40" s="1" t="s">
        <v>440</v>
      </c>
      <c r="N40" s="1" t="s">
        <v>1190</v>
      </c>
      <c r="O40" s="1" t="s">
        <v>111</v>
      </c>
      <c r="P40" s="1" t="s">
        <v>841</v>
      </c>
      <c r="Q40" s="1" t="s">
        <v>842</v>
      </c>
      <c r="R40" s="1" t="s">
        <v>33</v>
      </c>
      <c r="S40" s="1" t="s">
        <v>34</v>
      </c>
      <c r="T40" s="1"/>
      <c r="U40" s="1"/>
      <c r="V40" s="1"/>
      <c r="W40" s="3" t="s">
        <v>36</v>
      </c>
      <c r="X40" s="18">
        <v>11489000</v>
      </c>
      <c r="Y40" s="4">
        <f t="shared" si="0"/>
        <v>11.489000000000001</v>
      </c>
      <c r="Z40" s="4"/>
      <c r="AA40" s="4"/>
      <c r="AB40" s="16">
        <v>11489000</v>
      </c>
      <c r="AC40" s="4">
        <f t="shared" si="1"/>
        <v>11.489000000000001</v>
      </c>
      <c r="AD40" s="3" t="s">
        <v>114</v>
      </c>
      <c r="AE40" s="5" t="s">
        <v>1191</v>
      </c>
    </row>
    <row r="41" spans="1:31" ht="15" customHeight="1">
      <c r="A41" s="1" t="s">
        <v>101</v>
      </c>
      <c r="B41" s="1" t="s">
        <v>102</v>
      </c>
      <c r="C41" s="1" t="s">
        <v>1192</v>
      </c>
      <c r="D41" s="1" t="s">
        <v>1193</v>
      </c>
      <c r="E41" s="1" t="s">
        <v>1194</v>
      </c>
      <c r="F41" s="2">
        <v>126425</v>
      </c>
      <c r="G41" s="1" t="s">
        <v>106</v>
      </c>
      <c r="H41" s="1" t="s">
        <v>26</v>
      </c>
      <c r="I41" s="1" t="s">
        <v>27</v>
      </c>
      <c r="J41" s="1" t="s">
        <v>612</v>
      </c>
      <c r="K41" s="1" t="s">
        <v>1192</v>
      </c>
      <c r="L41" s="1" t="s">
        <v>439</v>
      </c>
      <c r="M41" s="1" t="s">
        <v>440</v>
      </c>
      <c r="N41" s="1" t="s">
        <v>1195</v>
      </c>
      <c r="O41" s="1" t="s">
        <v>150</v>
      </c>
      <c r="P41" s="1" t="s">
        <v>1196</v>
      </c>
      <c r="Q41" s="1" t="s">
        <v>1197</v>
      </c>
      <c r="R41" s="1" t="s">
        <v>70</v>
      </c>
      <c r="S41" s="1" t="s">
        <v>71</v>
      </c>
      <c r="T41" s="1"/>
      <c r="U41" s="1"/>
      <c r="V41" s="1"/>
      <c r="W41" s="3" t="s">
        <v>36</v>
      </c>
      <c r="X41" s="4">
        <v>3568950</v>
      </c>
      <c r="Y41" s="4">
        <f t="shared" si="0"/>
        <v>3.5689500000000001</v>
      </c>
      <c r="Z41" s="4"/>
      <c r="AA41" s="4"/>
      <c r="AB41" s="16">
        <v>3568950</v>
      </c>
      <c r="AC41" s="4">
        <f t="shared" si="1"/>
        <v>3.5689500000000001</v>
      </c>
      <c r="AD41" s="3" t="s">
        <v>114</v>
      </c>
      <c r="AE41" s="5" t="s">
        <v>1198</v>
      </c>
    </row>
    <row r="42" spans="1:31" ht="15" customHeight="1">
      <c r="A42" s="1" t="s">
        <v>101</v>
      </c>
      <c r="B42" s="1" t="s">
        <v>102</v>
      </c>
      <c r="C42" s="1" t="s">
        <v>1192</v>
      </c>
      <c r="D42" s="1" t="s">
        <v>1199</v>
      </c>
      <c r="E42" s="1" t="s">
        <v>1194</v>
      </c>
      <c r="F42" s="2">
        <v>126425</v>
      </c>
      <c r="G42" s="1" t="s">
        <v>106</v>
      </c>
      <c r="H42" s="1" t="s">
        <v>26</v>
      </c>
      <c r="I42" s="1" t="s">
        <v>27</v>
      </c>
      <c r="J42" s="1" t="s">
        <v>612</v>
      </c>
      <c r="K42" s="1" t="s">
        <v>1192</v>
      </c>
      <c r="L42" s="1" t="s">
        <v>147</v>
      </c>
      <c r="M42" s="1" t="s">
        <v>148</v>
      </c>
      <c r="N42" s="1" t="s">
        <v>1200</v>
      </c>
      <c r="O42" s="1" t="s">
        <v>150</v>
      </c>
      <c r="P42" s="1" t="s">
        <v>1201</v>
      </c>
      <c r="Q42" s="1" t="s">
        <v>1202</v>
      </c>
      <c r="R42" s="1" t="s">
        <v>70</v>
      </c>
      <c r="S42" s="1" t="s">
        <v>71</v>
      </c>
      <c r="T42" s="1"/>
      <c r="U42" s="1"/>
      <c r="V42" s="1"/>
      <c r="W42" s="3" t="s">
        <v>36</v>
      </c>
      <c r="X42" s="4">
        <v>3568950</v>
      </c>
      <c r="Y42" s="4">
        <f t="shared" si="0"/>
        <v>3.5689500000000001</v>
      </c>
      <c r="Z42" s="4"/>
      <c r="AA42" s="4"/>
      <c r="AB42" s="16">
        <v>3568950</v>
      </c>
      <c r="AC42" s="4">
        <f t="shared" si="1"/>
        <v>3.5689500000000001</v>
      </c>
      <c r="AD42" s="3" t="s">
        <v>114</v>
      </c>
      <c r="AE42" s="5" t="s">
        <v>1203</v>
      </c>
    </row>
    <row r="43" spans="1:31" ht="15" customHeight="1">
      <c r="A43" s="1" t="s">
        <v>101</v>
      </c>
      <c r="B43" s="1" t="s">
        <v>102</v>
      </c>
      <c r="C43" s="1" t="s">
        <v>1192</v>
      </c>
      <c r="D43" s="1" t="s">
        <v>1204</v>
      </c>
      <c r="E43" s="1" t="s">
        <v>1194</v>
      </c>
      <c r="F43" s="2">
        <v>126425</v>
      </c>
      <c r="G43" s="1" t="s">
        <v>106</v>
      </c>
      <c r="H43" s="1" t="s">
        <v>26</v>
      </c>
      <c r="I43" s="1" t="s">
        <v>27</v>
      </c>
      <c r="J43" s="1" t="s">
        <v>612</v>
      </c>
      <c r="K43" s="1" t="s">
        <v>1192</v>
      </c>
      <c r="L43" s="1" t="s">
        <v>147</v>
      </c>
      <c r="M43" s="1" t="s">
        <v>148</v>
      </c>
      <c r="N43" s="1" t="s">
        <v>1205</v>
      </c>
      <c r="O43" s="1" t="s">
        <v>150</v>
      </c>
      <c r="P43" s="1" t="s">
        <v>263</v>
      </c>
      <c r="Q43" s="1" t="s">
        <v>264</v>
      </c>
      <c r="R43" s="1" t="s">
        <v>70</v>
      </c>
      <c r="S43" s="1" t="s">
        <v>71</v>
      </c>
      <c r="T43" s="1"/>
      <c r="U43" s="1"/>
      <c r="V43" s="1"/>
      <c r="W43" s="3" t="s">
        <v>36</v>
      </c>
      <c r="X43" s="4">
        <v>3568950</v>
      </c>
      <c r="Y43" s="4">
        <f t="shared" si="0"/>
        <v>3.5689500000000001</v>
      </c>
      <c r="Z43" s="4"/>
      <c r="AA43" s="4"/>
      <c r="AB43" s="16">
        <v>3568950</v>
      </c>
      <c r="AC43" s="4">
        <f t="shared" si="1"/>
        <v>3.5689500000000001</v>
      </c>
      <c r="AD43" s="3" t="s">
        <v>114</v>
      </c>
      <c r="AE43" s="5" t="s">
        <v>1206</v>
      </c>
    </row>
    <row r="44" spans="1:31" ht="15" customHeight="1">
      <c r="A44" s="1" t="s">
        <v>101</v>
      </c>
      <c r="B44" s="1" t="s">
        <v>102</v>
      </c>
      <c r="C44" s="1" t="s">
        <v>1192</v>
      </c>
      <c r="D44" s="1" t="s">
        <v>1207</v>
      </c>
      <c r="E44" s="1" t="s">
        <v>1194</v>
      </c>
      <c r="F44" s="2">
        <v>126425</v>
      </c>
      <c r="G44" s="1" t="s">
        <v>106</v>
      </c>
      <c r="H44" s="1" t="s">
        <v>26</v>
      </c>
      <c r="I44" s="1" t="s">
        <v>27</v>
      </c>
      <c r="J44" s="1" t="s">
        <v>612</v>
      </c>
      <c r="K44" s="1" t="s">
        <v>1192</v>
      </c>
      <c r="L44" s="1" t="s">
        <v>147</v>
      </c>
      <c r="M44" s="1" t="s">
        <v>148</v>
      </c>
      <c r="N44" s="1" t="s">
        <v>1208</v>
      </c>
      <c r="O44" s="1" t="s">
        <v>150</v>
      </c>
      <c r="P44" s="1" t="s">
        <v>307</v>
      </c>
      <c r="Q44" s="1" t="s">
        <v>308</v>
      </c>
      <c r="R44" s="1" t="s">
        <v>70</v>
      </c>
      <c r="S44" s="1" t="s">
        <v>71</v>
      </c>
      <c r="T44" s="1"/>
      <c r="U44" s="1"/>
      <c r="V44" s="1"/>
      <c r="W44" s="3" t="s">
        <v>36</v>
      </c>
      <c r="X44" s="4">
        <v>3213600</v>
      </c>
      <c r="Y44" s="4">
        <f t="shared" si="0"/>
        <v>3.2136</v>
      </c>
      <c r="Z44" s="4"/>
      <c r="AA44" s="4"/>
      <c r="AB44" s="16">
        <v>3213600</v>
      </c>
      <c r="AC44" s="4">
        <f t="shared" si="1"/>
        <v>3.2136</v>
      </c>
      <c r="AD44" s="3" t="s">
        <v>114</v>
      </c>
      <c r="AE44" s="5" t="s">
        <v>1209</v>
      </c>
    </row>
    <row r="45" spans="1:31" ht="15" customHeight="1">
      <c r="A45" s="1" t="s">
        <v>101</v>
      </c>
      <c r="B45" s="1" t="s">
        <v>102</v>
      </c>
      <c r="C45" s="1" t="s">
        <v>1192</v>
      </c>
      <c r="D45" s="1" t="s">
        <v>1210</v>
      </c>
      <c r="E45" s="1" t="s">
        <v>1194</v>
      </c>
      <c r="F45" s="2">
        <v>126425</v>
      </c>
      <c r="G45" s="1" t="s">
        <v>106</v>
      </c>
      <c r="H45" s="1" t="s">
        <v>26</v>
      </c>
      <c r="I45" s="1" t="s">
        <v>27</v>
      </c>
      <c r="J45" s="1" t="s">
        <v>612</v>
      </c>
      <c r="K45" s="1" t="s">
        <v>1192</v>
      </c>
      <c r="L45" s="1" t="s">
        <v>439</v>
      </c>
      <c r="M45" s="1" t="s">
        <v>440</v>
      </c>
      <c r="N45" s="1" t="s">
        <v>1211</v>
      </c>
      <c r="O45" s="1" t="s">
        <v>150</v>
      </c>
      <c r="P45" s="1" t="s">
        <v>1212</v>
      </c>
      <c r="Q45" s="1" t="s">
        <v>1213</v>
      </c>
      <c r="R45" s="1" t="s">
        <v>70</v>
      </c>
      <c r="S45" s="1" t="s">
        <v>71</v>
      </c>
      <c r="T45" s="1"/>
      <c r="U45" s="1"/>
      <c r="V45" s="1"/>
      <c r="W45" s="3" t="s">
        <v>36</v>
      </c>
      <c r="X45" s="4">
        <v>2250000</v>
      </c>
      <c r="Y45" s="4">
        <f t="shared" si="0"/>
        <v>2.25</v>
      </c>
      <c r="Z45" s="4"/>
      <c r="AA45" s="4"/>
      <c r="AB45" s="16">
        <v>2250000</v>
      </c>
      <c r="AC45" s="4">
        <f t="shared" si="1"/>
        <v>2.25</v>
      </c>
      <c r="AD45" s="3" t="s">
        <v>114</v>
      </c>
      <c r="AE45" s="5" t="s">
        <v>1214</v>
      </c>
    </row>
    <row r="46" spans="1:31" ht="15" customHeight="1">
      <c r="A46" s="1" t="s">
        <v>101</v>
      </c>
      <c r="B46" s="1" t="s">
        <v>102</v>
      </c>
      <c r="C46" s="1" t="s">
        <v>1192</v>
      </c>
      <c r="D46" s="1" t="s">
        <v>1215</v>
      </c>
      <c r="E46" s="1" t="s">
        <v>1194</v>
      </c>
      <c r="F46" s="2">
        <v>126425</v>
      </c>
      <c r="G46" s="1" t="s">
        <v>106</v>
      </c>
      <c r="H46" s="1" t="s">
        <v>26</v>
      </c>
      <c r="I46" s="1" t="s">
        <v>27</v>
      </c>
      <c r="J46" s="1" t="s">
        <v>612</v>
      </c>
      <c r="K46" s="1" t="s">
        <v>1192</v>
      </c>
      <c r="L46" s="1" t="s">
        <v>439</v>
      </c>
      <c r="M46" s="1" t="s">
        <v>440</v>
      </c>
      <c r="N46" s="1" t="s">
        <v>1216</v>
      </c>
      <c r="O46" s="1" t="s">
        <v>1217</v>
      </c>
      <c r="P46" s="1" t="s">
        <v>1218</v>
      </c>
      <c r="Q46" s="1" t="s">
        <v>1219</v>
      </c>
      <c r="R46" s="1" t="s">
        <v>70</v>
      </c>
      <c r="S46" s="1" t="s">
        <v>71</v>
      </c>
      <c r="T46" s="1"/>
      <c r="U46" s="1"/>
      <c r="V46" s="1"/>
      <c r="W46" s="3" t="s">
        <v>36</v>
      </c>
      <c r="X46" s="4">
        <v>3213600</v>
      </c>
      <c r="Y46" s="4">
        <f t="shared" si="0"/>
        <v>3.2136</v>
      </c>
      <c r="Z46" s="4"/>
      <c r="AA46" s="4"/>
      <c r="AB46" s="16">
        <v>3213600</v>
      </c>
      <c r="AC46" s="4">
        <f t="shared" si="1"/>
        <v>3.2136</v>
      </c>
      <c r="AD46" s="3" t="s">
        <v>114</v>
      </c>
      <c r="AE46" s="5" t="s">
        <v>1220</v>
      </c>
    </row>
    <row r="47" spans="1:31" ht="15" customHeight="1">
      <c r="A47" s="1" t="s">
        <v>101</v>
      </c>
      <c r="B47" s="1" t="s">
        <v>102</v>
      </c>
      <c r="C47" s="1" t="s">
        <v>1192</v>
      </c>
      <c r="D47" s="1" t="s">
        <v>1221</v>
      </c>
      <c r="E47" s="1" t="s">
        <v>1194</v>
      </c>
      <c r="F47" s="2">
        <v>126425</v>
      </c>
      <c r="G47" s="1" t="s">
        <v>106</v>
      </c>
      <c r="H47" s="1" t="s">
        <v>26</v>
      </c>
      <c r="I47" s="1" t="s">
        <v>27</v>
      </c>
      <c r="J47" s="1" t="s">
        <v>612</v>
      </c>
      <c r="K47" s="1" t="s">
        <v>1192</v>
      </c>
      <c r="L47" s="1" t="s">
        <v>147</v>
      </c>
      <c r="M47" s="1" t="s">
        <v>148</v>
      </c>
      <c r="N47" s="1" t="s">
        <v>1222</v>
      </c>
      <c r="O47" s="1" t="s">
        <v>150</v>
      </c>
      <c r="P47" s="1" t="s">
        <v>784</v>
      </c>
      <c r="Q47" s="1" t="s">
        <v>785</v>
      </c>
      <c r="R47" s="1" t="s">
        <v>70</v>
      </c>
      <c r="S47" s="1" t="s">
        <v>71</v>
      </c>
      <c r="T47" s="1"/>
      <c r="U47" s="1"/>
      <c r="V47" s="1"/>
      <c r="W47" s="3" t="s">
        <v>36</v>
      </c>
      <c r="X47" s="4">
        <v>3213600</v>
      </c>
      <c r="Y47" s="4">
        <f t="shared" si="0"/>
        <v>3.2136</v>
      </c>
      <c r="Z47" s="4"/>
      <c r="AA47" s="4"/>
      <c r="AB47" s="16">
        <v>3213600</v>
      </c>
      <c r="AC47" s="4">
        <f t="shared" si="1"/>
        <v>3.2136</v>
      </c>
      <c r="AD47" s="3" t="s">
        <v>114</v>
      </c>
      <c r="AE47" s="5" t="s">
        <v>1223</v>
      </c>
    </row>
    <row r="48" spans="1:31" ht="15" customHeight="1">
      <c r="A48" s="1" t="s">
        <v>101</v>
      </c>
      <c r="B48" s="1" t="s">
        <v>102</v>
      </c>
      <c r="C48" s="1" t="s">
        <v>1192</v>
      </c>
      <c r="D48" s="1" t="s">
        <v>1224</v>
      </c>
      <c r="E48" s="1" t="s">
        <v>1194</v>
      </c>
      <c r="F48" s="2">
        <v>126425</v>
      </c>
      <c r="G48" s="1" t="s">
        <v>106</v>
      </c>
      <c r="H48" s="1" t="s">
        <v>26</v>
      </c>
      <c r="I48" s="1" t="s">
        <v>27</v>
      </c>
      <c r="J48" s="1" t="s">
        <v>612</v>
      </c>
      <c r="K48" s="1" t="s">
        <v>1192</v>
      </c>
      <c r="L48" s="1" t="s">
        <v>147</v>
      </c>
      <c r="M48" s="1" t="s">
        <v>148</v>
      </c>
      <c r="N48" s="1" t="s">
        <v>1225</v>
      </c>
      <c r="O48" s="1" t="s">
        <v>150</v>
      </c>
      <c r="P48" s="1" t="s">
        <v>235</v>
      </c>
      <c r="Q48" s="1" t="s">
        <v>236</v>
      </c>
      <c r="R48" s="1" t="s">
        <v>70</v>
      </c>
      <c r="S48" s="1" t="s">
        <v>71</v>
      </c>
      <c r="T48" s="1"/>
      <c r="U48" s="1"/>
      <c r="V48" s="1"/>
      <c r="W48" s="3" t="s">
        <v>36</v>
      </c>
      <c r="X48" s="4">
        <v>3213600</v>
      </c>
      <c r="Y48" s="4">
        <f t="shared" si="0"/>
        <v>3.2136</v>
      </c>
      <c r="Z48" s="4"/>
      <c r="AA48" s="4"/>
      <c r="AB48" s="16">
        <v>3213600</v>
      </c>
      <c r="AC48" s="4">
        <f t="shared" si="1"/>
        <v>3.2136</v>
      </c>
      <c r="AD48" s="3" t="s">
        <v>114</v>
      </c>
      <c r="AE48" s="5" t="s">
        <v>1226</v>
      </c>
    </row>
    <row r="49" spans="1:32" ht="15" customHeight="1">
      <c r="A49" s="1" t="s">
        <v>101</v>
      </c>
      <c r="B49" s="1" t="s">
        <v>102</v>
      </c>
      <c r="C49" s="1" t="s">
        <v>1192</v>
      </c>
      <c r="D49" s="1" t="s">
        <v>1227</v>
      </c>
      <c r="E49" s="1" t="s">
        <v>1194</v>
      </c>
      <c r="F49" s="2">
        <v>126425</v>
      </c>
      <c r="G49" s="1" t="s">
        <v>106</v>
      </c>
      <c r="H49" s="1" t="s">
        <v>26</v>
      </c>
      <c r="I49" s="1" t="s">
        <v>27</v>
      </c>
      <c r="J49" s="1" t="s">
        <v>612</v>
      </c>
      <c r="K49" s="1" t="s">
        <v>1192</v>
      </c>
      <c r="L49" s="1" t="s">
        <v>439</v>
      </c>
      <c r="M49" s="1" t="s">
        <v>440</v>
      </c>
      <c r="N49" s="1" t="s">
        <v>1228</v>
      </c>
      <c r="O49" s="1" t="s">
        <v>150</v>
      </c>
      <c r="P49" s="1" t="s">
        <v>1229</v>
      </c>
      <c r="Q49" s="1" t="s">
        <v>1230</v>
      </c>
      <c r="R49" s="1" t="s">
        <v>70</v>
      </c>
      <c r="S49" s="1" t="s">
        <v>71</v>
      </c>
      <c r="T49" s="1"/>
      <c r="U49" s="1"/>
      <c r="V49" s="1"/>
      <c r="W49" s="3" t="s">
        <v>36</v>
      </c>
      <c r="X49" s="4">
        <v>3213600</v>
      </c>
      <c r="Y49" s="4">
        <f t="shared" si="0"/>
        <v>3.2136</v>
      </c>
      <c r="Z49" s="4"/>
      <c r="AA49" s="4"/>
      <c r="AB49" s="16">
        <v>3213600</v>
      </c>
      <c r="AC49" s="4">
        <f t="shared" si="1"/>
        <v>3.2136</v>
      </c>
      <c r="AD49" s="3" t="s">
        <v>114</v>
      </c>
      <c r="AE49" s="5" t="s">
        <v>1231</v>
      </c>
    </row>
    <row r="50" spans="1:32" ht="15" customHeight="1">
      <c r="A50" s="1" t="s">
        <v>101</v>
      </c>
      <c r="B50" s="1" t="s">
        <v>102</v>
      </c>
      <c r="C50" s="1" t="s">
        <v>1192</v>
      </c>
      <c r="D50" s="1" t="s">
        <v>1232</v>
      </c>
      <c r="E50" s="1" t="s">
        <v>1194</v>
      </c>
      <c r="F50" s="2">
        <v>126425</v>
      </c>
      <c r="G50" s="1" t="s">
        <v>106</v>
      </c>
      <c r="H50" s="1" t="s">
        <v>26</v>
      </c>
      <c r="I50" s="1" t="s">
        <v>27</v>
      </c>
      <c r="J50" s="1" t="s">
        <v>612</v>
      </c>
      <c r="K50" s="1" t="s">
        <v>1192</v>
      </c>
      <c r="L50" s="1" t="s">
        <v>439</v>
      </c>
      <c r="M50" s="1" t="s">
        <v>440</v>
      </c>
      <c r="N50" s="1" t="s">
        <v>1233</v>
      </c>
      <c r="O50" s="1" t="s">
        <v>150</v>
      </c>
      <c r="P50" s="1" t="s">
        <v>386</v>
      </c>
      <c r="Q50" s="1" t="s">
        <v>387</v>
      </c>
      <c r="R50" s="1" t="s">
        <v>70</v>
      </c>
      <c r="S50" s="1" t="s">
        <v>71</v>
      </c>
      <c r="T50" s="1"/>
      <c r="U50" s="1"/>
      <c r="V50" s="1"/>
      <c r="W50" s="3" t="s">
        <v>36</v>
      </c>
      <c r="X50" s="4">
        <v>3213600</v>
      </c>
      <c r="Y50" s="4">
        <f t="shared" si="0"/>
        <v>3.2136</v>
      </c>
      <c r="Z50" s="4"/>
      <c r="AA50" s="4"/>
      <c r="AB50" s="16">
        <v>3213600</v>
      </c>
      <c r="AC50" s="4">
        <f t="shared" si="1"/>
        <v>3.2136</v>
      </c>
      <c r="AD50" s="3" t="s">
        <v>114</v>
      </c>
      <c r="AE50" s="5" t="s">
        <v>1234</v>
      </c>
    </row>
    <row r="51" spans="1:32" ht="15" customHeight="1">
      <c r="A51" s="1" t="s">
        <v>101</v>
      </c>
      <c r="B51" s="1" t="s">
        <v>102</v>
      </c>
      <c r="C51" s="1" t="s">
        <v>1192</v>
      </c>
      <c r="D51" s="1" t="s">
        <v>1235</v>
      </c>
      <c r="E51" s="1" t="s">
        <v>1194</v>
      </c>
      <c r="F51" s="2">
        <v>126425</v>
      </c>
      <c r="G51" s="1" t="s">
        <v>106</v>
      </c>
      <c r="H51" s="1" t="s">
        <v>26</v>
      </c>
      <c r="I51" s="1" t="s">
        <v>27</v>
      </c>
      <c r="J51" s="1" t="s">
        <v>612</v>
      </c>
      <c r="K51" s="1" t="s">
        <v>1192</v>
      </c>
      <c r="L51" s="1" t="s">
        <v>147</v>
      </c>
      <c r="M51" s="1" t="s">
        <v>148</v>
      </c>
      <c r="N51" s="1" t="s">
        <v>1236</v>
      </c>
      <c r="O51" s="1" t="s">
        <v>150</v>
      </c>
      <c r="P51" s="1" t="s">
        <v>1237</v>
      </c>
      <c r="Q51" s="1" t="s">
        <v>1238</v>
      </c>
      <c r="R51" s="1" t="s">
        <v>70</v>
      </c>
      <c r="S51" s="1" t="s">
        <v>71</v>
      </c>
      <c r="T51" s="1"/>
      <c r="U51" s="1"/>
      <c r="V51" s="1"/>
      <c r="W51" s="3" t="s">
        <v>36</v>
      </c>
      <c r="X51" s="4">
        <v>3207500</v>
      </c>
      <c r="Y51" s="4">
        <f t="shared" si="0"/>
        <v>3.2075</v>
      </c>
      <c r="Z51" s="4"/>
      <c r="AA51" s="4"/>
      <c r="AB51" s="16">
        <v>3207500</v>
      </c>
      <c r="AC51" s="4">
        <f t="shared" si="1"/>
        <v>3.2075</v>
      </c>
      <c r="AD51" s="3" t="s">
        <v>114</v>
      </c>
      <c r="AE51" s="5" t="s">
        <v>1239</v>
      </c>
    </row>
    <row r="52" spans="1:32" ht="15" customHeight="1">
      <c r="A52" s="1" t="s">
        <v>101</v>
      </c>
      <c r="B52" s="1" t="s">
        <v>102</v>
      </c>
      <c r="C52" s="1" t="s">
        <v>1192</v>
      </c>
      <c r="D52" s="1" t="s">
        <v>1240</v>
      </c>
      <c r="E52" s="1" t="s">
        <v>1194</v>
      </c>
      <c r="F52" s="2">
        <v>126425</v>
      </c>
      <c r="G52" s="1" t="s">
        <v>106</v>
      </c>
      <c r="H52" s="1" t="s">
        <v>26</v>
      </c>
      <c r="I52" s="1" t="s">
        <v>27</v>
      </c>
      <c r="J52" s="1" t="s">
        <v>612</v>
      </c>
      <c r="K52" s="1" t="s">
        <v>1192</v>
      </c>
      <c r="L52" s="1" t="s">
        <v>147</v>
      </c>
      <c r="M52" s="1" t="s">
        <v>148</v>
      </c>
      <c r="N52" s="1" t="s">
        <v>1241</v>
      </c>
      <c r="O52" s="1" t="s">
        <v>150</v>
      </c>
      <c r="P52" s="1" t="s">
        <v>348</v>
      </c>
      <c r="Q52" s="1" t="s">
        <v>349</v>
      </c>
      <c r="R52" s="1" t="s">
        <v>70</v>
      </c>
      <c r="S52" s="1" t="s">
        <v>71</v>
      </c>
      <c r="T52" s="1"/>
      <c r="U52" s="1"/>
      <c r="V52" s="1"/>
      <c r="W52" s="3" t="s">
        <v>36</v>
      </c>
      <c r="X52" s="4">
        <v>3213600</v>
      </c>
      <c r="Y52" s="4">
        <f t="shared" si="0"/>
        <v>3.2136</v>
      </c>
      <c r="Z52" s="4"/>
      <c r="AA52" s="4"/>
      <c r="AB52" s="16">
        <v>3213600</v>
      </c>
      <c r="AC52" s="4">
        <f t="shared" si="1"/>
        <v>3.2136</v>
      </c>
      <c r="AD52" s="3" t="s">
        <v>114</v>
      </c>
      <c r="AE52" s="5" t="s">
        <v>1242</v>
      </c>
    </row>
    <row r="53" spans="1:32" ht="15" customHeight="1">
      <c r="A53" s="1" t="s">
        <v>101</v>
      </c>
      <c r="B53" s="1" t="s">
        <v>102</v>
      </c>
      <c r="C53" s="1" t="s">
        <v>1192</v>
      </c>
      <c r="D53" s="1" t="s">
        <v>1243</v>
      </c>
      <c r="E53" s="1" t="s">
        <v>1194</v>
      </c>
      <c r="F53" s="2">
        <v>126425</v>
      </c>
      <c r="G53" s="1" t="s">
        <v>106</v>
      </c>
      <c r="H53" s="1" t="s">
        <v>26</v>
      </c>
      <c r="I53" s="1" t="s">
        <v>27</v>
      </c>
      <c r="J53" s="1" t="s">
        <v>612</v>
      </c>
      <c r="K53" s="1" t="s">
        <v>1192</v>
      </c>
      <c r="L53" s="1" t="s">
        <v>439</v>
      </c>
      <c r="M53" s="1" t="s">
        <v>440</v>
      </c>
      <c r="N53" s="1" t="s">
        <v>1244</v>
      </c>
      <c r="O53" s="1" t="s">
        <v>150</v>
      </c>
      <c r="P53" s="1" t="s">
        <v>1245</v>
      </c>
      <c r="Q53" s="1" t="s">
        <v>1246</v>
      </c>
      <c r="R53" s="1" t="s">
        <v>70</v>
      </c>
      <c r="S53" s="1" t="s">
        <v>71</v>
      </c>
      <c r="T53" s="1"/>
      <c r="U53" s="1"/>
      <c r="V53" s="1"/>
      <c r="W53" s="3" t="s">
        <v>36</v>
      </c>
      <c r="X53" s="4">
        <v>2250000</v>
      </c>
      <c r="Y53" s="4">
        <f t="shared" si="0"/>
        <v>2.25</v>
      </c>
      <c r="Z53" s="4"/>
      <c r="AA53" s="4"/>
      <c r="AB53" s="16">
        <v>2250000</v>
      </c>
      <c r="AC53" s="4">
        <f t="shared" si="1"/>
        <v>2.25</v>
      </c>
      <c r="AD53" s="3" t="s">
        <v>114</v>
      </c>
      <c r="AE53" s="5" t="s">
        <v>1247</v>
      </c>
    </row>
    <row r="54" spans="1:32" ht="15" customHeight="1">
      <c r="A54" s="1" t="s">
        <v>101</v>
      </c>
      <c r="B54" s="1" t="s">
        <v>102</v>
      </c>
      <c r="C54" s="1" t="s">
        <v>1192</v>
      </c>
      <c r="D54" s="1" t="s">
        <v>1248</v>
      </c>
      <c r="E54" s="1" t="s">
        <v>1194</v>
      </c>
      <c r="F54" s="2">
        <v>126425</v>
      </c>
      <c r="G54" s="1" t="s">
        <v>106</v>
      </c>
      <c r="H54" s="1" t="s">
        <v>26</v>
      </c>
      <c r="I54" s="1" t="s">
        <v>27</v>
      </c>
      <c r="J54" s="1" t="s">
        <v>612</v>
      </c>
      <c r="K54" s="1" t="s">
        <v>1192</v>
      </c>
      <c r="L54" s="1" t="s">
        <v>147</v>
      </c>
      <c r="M54" s="1" t="s">
        <v>148</v>
      </c>
      <c r="N54" s="1" t="s">
        <v>1249</v>
      </c>
      <c r="O54" s="1" t="s">
        <v>150</v>
      </c>
      <c r="P54" s="1" t="s">
        <v>1250</v>
      </c>
      <c r="Q54" s="1" t="s">
        <v>1251</v>
      </c>
      <c r="R54" s="1" t="s">
        <v>70</v>
      </c>
      <c r="S54" s="1" t="s">
        <v>71</v>
      </c>
      <c r="T54" s="1"/>
      <c r="U54" s="1"/>
      <c r="V54" s="1"/>
      <c r="W54" s="3" t="s">
        <v>36</v>
      </c>
      <c r="X54" s="4">
        <v>3207600</v>
      </c>
      <c r="Y54" s="4">
        <f t="shared" si="0"/>
        <v>3.2075999999999998</v>
      </c>
      <c r="Z54" s="4"/>
      <c r="AA54" s="4"/>
      <c r="AB54" s="16">
        <v>3207600</v>
      </c>
      <c r="AC54" s="4">
        <f t="shared" si="1"/>
        <v>3.2075999999999998</v>
      </c>
      <c r="AD54" s="3" t="s">
        <v>114</v>
      </c>
      <c r="AE54" s="5" t="s">
        <v>1252</v>
      </c>
    </row>
    <row r="55" spans="1:32" ht="15" customHeight="1">
      <c r="A55" s="1" t="s">
        <v>101</v>
      </c>
      <c r="B55" s="1" t="s">
        <v>102</v>
      </c>
      <c r="C55" s="1" t="s">
        <v>1192</v>
      </c>
      <c r="D55" s="1" t="s">
        <v>1253</v>
      </c>
      <c r="E55" s="1" t="s">
        <v>1194</v>
      </c>
      <c r="F55" s="2">
        <v>126425</v>
      </c>
      <c r="G55" s="1" t="s">
        <v>106</v>
      </c>
      <c r="H55" s="1" t="s">
        <v>26</v>
      </c>
      <c r="I55" s="1" t="s">
        <v>27</v>
      </c>
      <c r="J55" s="1" t="s">
        <v>612</v>
      </c>
      <c r="K55" s="1" t="s">
        <v>1192</v>
      </c>
      <c r="L55" s="1" t="s">
        <v>147</v>
      </c>
      <c r="M55" s="1" t="s">
        <v>148</v>
      </c>
      <c r="N55" s="1" t="s">
        <v>1254</v>
      </c>
      <c r="O55" s="1" t="s">
        <v>150</v>
      </c>
      <c r="P55" s="1" t="s">
        <v>258</v>
      </c>
      <c r="Q55" s="1" t="s">
        <v>259</v>
      </c>
      <c r="R55" s="1" t="s">
        <v>70</v>
      </c>
      <c r="S55" s="1" t="s">
        <v>71</v>
      </c>
      <c r="T55" s="1"/>
      <c r="U55" s="1"/>
      <c r="V55" s="1"/>
      <c r="W55" s="3" t="s">
        <v>36</v>
      </c>
      <c r="X55" s="4">
        <v>3341835</v>
      </c>
      <c r="Y55" s="4">
        <f t="shared" si="0"/>
        <v>3.3418350000000001</v>
      </c>
      <c r="Z55" s="4"/>
      <c r="AA55" s="4"/>
      <c r="AB55" s="16">
        <v>3341835</v>
      </c>
      <c r="AC55" s="4">
        <f t="shared" si="1"/>
        <v>3.3418350000000001</v>
      </c>
      <c r="AD55" s="3" t="s">
        <v>114</v>
      </c>
      <c r="AE55" s="5" t="s">
        <v>1255</v>
      </c>
    </row>
    <row r="56" spans="1:32" ht="15" customHeight="1">
      <c r="A56" s="1" t="s">
        <v>101</v>
      </c>
      <c r="B56" s="1" t="s">
        <v>102</v>
      </c>
      <c r="C56" s="1" t="s">
        <v>1192</v>
      </c>
      <c r="D56" s="1" t="s">
        <v>1256</v>
      </c>
      <c r="E56" s="1" t="s">
        <v>1194</v>
      </c>
      <c r="F56" s="2">
        <v>126425</v>
      </c>
      <c r="G56" s="1" t="s">
        <v>106</v>
      </c>
      <c r="H56" s="1" t="s">
        <v>26</v>
      </c>
      <c r="I56" s="1" t="s">
        <v>27</v>
      </c>
      <c r="J56" s="1" t="s">
        <v>612</v>
      </c>
      <c r="K56" s="1" t="s">
        <v>1192</v>
      </c>
      <c r="L56" s="1" t="s">
        <v>439</v>
      </c>
      <c r="M56" s="1" t="s">
        <v>440</v>
      </c>
      <c r="N56" s="1" t="s">
        <v>1257</v>
      </c>
      <c r="O56" s="1" t="s">
        <v>150</v>
      </c>
      <c r="P56" s="1" t="s">
        <v>1258</v>
      </c>
      <c r="Q56" s="1" t="s">
        <v>1259</v>
      </c>
      <c r="R56" s="1" t="s">
        <v>70</v>
      </c>
      <c r="S56" s="1" t="s">
        <v>71</v>
      </c>
      <c r="T56" s="1"/>
      <c r="U56" s="1"/>
      <c r="V56" s="1"/>
      <c r="W56" s="3" t="s">
        <v>36</v>
      </c>
      <c r="X56" s="4">
        <v>1517224</v>
      </c>
      <c r="Y56" s="4">
        <f t="shared" si="0"/>
        <v>1.5172239999999999</v>
      </c>
      <c r="Z56" s="4"/>
      <c r="AA56" s="4"/>
      <c r="AB56" s="16">
        <v>1517224</v>
      </c>
      <c r="AC56" s="4">
        <f t="shared" si="1"/>
        <v>1.5172239999999999</v>
      </c>
      <c r="AD56" s="3" t="s">
        <v>114</v>
      </c>
      <c r="AE56" s="5" t="s">
        <v>1260</v>
      </c>
    </row>
    <row r="57" spans="1:32" ht="15" customHeight="1">
      <c r="A57" s="1" t="s">
        <v>101</v>
      </c>
      <c r="B57" s="1" t="s">
        <v>102</v>
      </c>
      <c r="C57" s="1" t="s">
        <v>1192</v>
      </c>
      <c r="D57" s="1" t="s">
        <v>1261</v>
      </c>
      <c r="E57" s="1" t="s">
        <v>1194</v>
      </c>
      <c r="F57" s="2">
        <v>126425</v>
      </c>
      <c r="G57" s="1" t="s">
        <v>106</v>
      </c>
      <c r="H57" s="1" t="s">
        <v>26</v>
      </c>
      <c r="I57" s="1" t="s">
        <v>27</v>
      </c>
      <c r="J57" s="1" t="s">
        <v>612</v>
      </c>
      <c r="K57" s="1" t="s">
        <v>1192</v>
      </c>
      <c r="L57" s="1" t="s">
        <v>439</v>
      </c>
      <c r="M57" s="1" t="s">
        <v>440</v>
      </c>
      <c r="N57" s="1" t="s">
        <v>1262</v>
      </c>
      <c r="O57" s="1" t="s">
        <v>150</v>
      </c>
      <c r="P57" s="1" t="s">
        <v>1263</v>
      </c>
      <c r="Q57" s="1" t="s">
        <v>1264</v>
      </c>
      <c r="R57" s="1" t="s">
        <v>70</v>
      </c>
      <c r="S57" s="1" t="s">
        <v>71</v>
      </c>
      <c r="T57" s="1"/>
      <c r="U57" s="1"/>
      <c r="V57" s="1"/>
      <c r="W57" s="3" t="s">
        <v>36</v>
      </c>
      <c r="X57" s="4">
        <v>1517224</v>
      </c>
      <c r="Y57" s="4">
        <f t="shared" si="0"/>
        <v>1.5172239999999999</v>
      </c>
      <c r="Z57" s="4"/>
      <c r="AA57" s="4"/>
      <c r="AB57" s="16">
        <v>1517224</v>
      </c>
      <c r="AC57" s="4">
        <f t="shared" si="1"/>
        <v>1.5172239999999999</v>
      </c>
      <c r="AD57" s="3" t="s">
        <v>114</v>
      </c>
      <c r="AE57" s="5" t="s">
        <v>1265</v>
      </c>
    </row>
    <row r="58" spans="1:32" ht="15" customHeight="1">
      <c r="A58" s="1" t="s">
        <v>101</v>
      </c>
      <c r="B58" s="1" t="s">
        <v>102</v>
      </c>
      <c r="C58" s="1" t="s">
        <v>1192</v>
      </c>
      <c r="D58" s="1" t="s">
        <v>1266</v>
      </c>
      <c r="E58" s="1" t="s">
        <v>1194</v>
      </c>
      <c r="F58" s="2">
        <v>126425</v>
      </c>
      <c r="G58" s="1" t="s">
        <v>106</v>
      </c>
      <c r="H58" s="1" t="s">
        <v>26</v>
      </c>
      <c r="I58" s="1" t="s">
        <v>27</v>
      </c>
      <c r="J58" s="1" t="s">
        <v>612</v>
      </c>
      <c r="K58" s="1" t="s">
        <v>1192</v>
      </c>
      <c r="L58" s="1" t="s">
        <v>147</v>
      </c>
      <c r="M58" s="1" t="s">
        <v>148</v>
      </c>
      <c r="N58" s="1" t="s">
        <v>1267</v>
      </c>
      <c r="O58" s="1" t="s">
        <v>150</v>
      </c>
      <c r="P58" s="1" t="s">
        <v>747</v>
      </c>
      <c r="Q58" s="1" t="s">
        <v>748</v>
      </c>
      <c r="R58" s="1" t="s">
        <v>70</v>
      </c>
      <c r="S58" s="1" t="s">
        <v>71</v>
      </c>
      <c r="T58" s="1"/>
      <c r="U58" s="1"/>
      <c r="V58" s="1"/>
      <c r="W58" s="3" t="s">
        <v>36</v>
      </c>
      <c r="X58" s="4">
        <v>3568950</v>
      </c>
      <c r="Y58" s="4">
        <f t="shared" si="0"/>
        <v>3.5689500000000001</v>
      </c>
      <c r="Z58" s="4"/>
      <c r="AA58" s="4"/>
      <c r="AB58" s="16">
        <v>3568950</v>
      </c>
      <c r="AC58" s="4">
        <f t="shared" si="1"/>
        <v>3.5689500000000001</v>
      </c>
      <c r="AD58" s="3" t="s">
        <v>114</v>
      </c>
      <c r="AE58" s="5" t="s">
        <v>1268</v>
      </c>
    </row>
    <row r="59" spans="1:32" ht="15" customHeight="1">
      <c r="A59" s="1" t="s">
        <v>101</v>
      </c>
      <c r="B59" s="1" t="s">
        <v>102</v>
      </c>
      <c r="C59" s="1" t="s">
        <v>1269</v>
      </c>
      <c r="D59" s="1" t="s">
        <v>1270</v>
      </c>
      <c r="E59" s="1" t="s">
        <v>1194</v>
      </c>
      <c r="F59" s="2">
        <v>126425</v>
      </c>
      <c r="G59" s="1" t="s">
        <v>106</v>
      </c>
      <c r="H59" s="1" t="s">
        <v>26</v>
      </c>
      <c r="I59" s="1" t="s">
        <v>27</v>
      </c>
      <c r="J59" s="1" t="s">
        <v>612</v>
      </c>
      <c r="K59" s="1" t="s">
        <v>1269</v>
      </c>
      <c r="L59" s="1" t="s">
        <v>147</v>
      </c>
      <c r="M59" s="1" t="s">
        <v>148</v>
      </c>
      <c r="N59" s="1" t="s">
        <v>1271</v>
      </c>
      <c r="O59" s="1" t="s">
        <v>150</v>
      </c>
      <c r="P59" s="1" t="s">
        <v>1272</v>
      </c>
      <c r="Q59" s="1" t="s">
        <v>1273</v>
      </c>
      <c r="R59" s="1" t="s">
        <v>70</v>
      </c>
      <c r="S59" s="1" t="s">
        <v>71</v>
      </c>
      <c r="T59" s="1"/>
      <c r="U59" s="1"/>
      <c r="V59" s="1"/>
      <c r="W59" s="3" t="s">
        <v>36</v>
      </c>
      <c r="X59" s="4">
        <v>3213600</v>
      </c>
      <c r="Y59" s="4">
        <f t="shared" si="0"/>
        <v>3.2136</v>
      </c>
      <c r="Z59" s="4"/>
      <c r="AA59" s="4"/>
      <c r="AB59" s="16">
        <v>3213600</v>
      </c>
      <c r="AC59" s="4">
        <f t="shared" si="1"/>
        <v>3.2136</v>
      </c>
      <c r="AD59" s="3" t="s">
        <v>114</v>
      </c>
      <c r="AE59" s="5" t="s">
        <v>1274</v>
      </c>
    </row>
    <row r="60" spans="1:32" ht="15" customHeight="1">
      <c r="A60" s="1" t="s">
        <v>101</v>
      </c>
      <c r="B60" s="1" t="s">
        <v>102</v>
      </c>
      <c r="C60" s="1" t="s">
        <v>1275</v>
      </c>
      <c r="D60" s="1" t="s">
        <v>1276</v>
      </c>
      <c r="E60" s="1" t="s">
        <v>1194</v>
      </c>
      <c r="F60" s="2">
        <v>126425</v>
      </c>
      <c r="G60" s="1" t="s">
        <v>106</v>
      </c>
      <c r="H60" s="1" t="s">
        <v>26</v>
      </c>
      <c r="I60" s="1" t="s">
        <v>27</v>
      </c>
      <c r="J60" s="1" t="s">
        <v>612</v>
      </c>
      <c r="K60" s="1" t="s">
        <v>1275</v>
      </c>
      <c r="L60" s="1" t="s">
        <v>147</v>
      </c>
      <c r="M60" s="1" t="s">
        <v>148</v>
      </c>
      <c r="N60" s="1" t="s">
        <v>1277</v>
      </c>
      <c r="O60" s="1" t="s">
        <v>150</v>
      </c>
      <c r="P60" s="1" t="s">
        <v>344</v>
      </c>
      <c r="Q60" s="1" t="s">
        <v>345</v>
      </c>
      <c r="R60" s="1" t="s">
        <v>70</v>
      </c>
      <c r="S60" s="1" t="s">
        <v>71</v>
      </c>
      <c r="T60" s="1"/>
      <c r="U60" s="1"/>
      <c r="V60" s="1"/>
      <c r="W60" s="3" t="s">
        <v>36</v>
      </c>
      <c r="X60" s="4">
        <v>2111500</v>
      </c>
      <c r="Y60" s="4">
        <f t="shared" si="0"/>
        <v>2.1114999999999999</v>
      </c>
      <c r="Z60" s="4"/>
      <c r="AA60" s="4"/>
      <c r="AB60" s="16">
        <v>2111500</v>
      </c>
      <c r="AC60" s="4">
        <f t="shared" si="1"/>
        <v>2.1114999999999999</v>
      </c>
      <c r="AD60" s="3" t="s">
        <v>114</v>
      </c>
      <c r="AE60" s="5" t="s">
        <v>1278</v>
      </c>
    </row>
    <row r="61" spans="1:32" ht="15" customHeight="1">
      <c r="A61" s="1" t="s">
        <v>101</v>
      </c>
      <c r="B61" s="1" t="s">
        <v>102</v>
      </c>
      <c r="C61" s="1" t="s">
        <v>1279</v>
      </c>
      <c r="D61" s="1" t="s">
        <v>1280</v>
      </c>
      <c r="E61" s="1" t="s">
        <v>1194</v>
      </c>
      <c r="F61" s="2">
        <v>126425</v>
      </c>
      <c r="G61" s="1" t="s">
        <v>106</v>
      </c>
      <c r="H61" s="1" t="s">
        <v>26</v>
      </c>
      <c r="I61" s="1" t="s">
        <v>27</v>
      </c>
      <c r="J61" s="1" t="s">
        <v>612</v>
      </c>
      <c r="K61" s="1" t="s">
        <v>1279</v>
      </c>
      <c r="L61" s="1" t="s">
        <v>439</v>
      </c>
      <c r="M61" s="1" t="s">
        <v>440</v>
      </c>
      <c r="N61" s="1" t="s">
        <v>1281</v>
      </c>
      <c r="O61" s="1" t="s">
        <v>111</v>
      </c>
      <c r="P61" s="1" t="s">
        <v>1282</v>
      </c>
      <c r="Q61" s="1" t="s">
        <v>1283</v>
      </c>
      <c r="R61" s="1" t="s">
        <v>70</v>
      </c>
      <c r="S61" s="1" t="s">
        <v>71</v>
      </c>
      <c r="T61" s="1"/>
      <c r="U61" s="1"/>
      <c r="V61" s="1"/>
      <c r="W61" s="3" t="s">
        <v>36</v>
      </c>
      <c r="X61" s="4">
        <v>1175000000</v>
      </c>
      <c r="Y61" s="4">
        <f t="shared" si="0"/>
        <v>1175</v>
      </c>
      <c r="Z61" s="4"/>
      <c r="AA61" s="4"/>
      <c r="AB61" s="16">
        <v>1175000000</v>
      </c>
      <c r="AC61" s="4">
        <f t="shared" si="1"/>
        <v>1175</v>
      </c>
      <c r="AD61" s="3" t="s">
        <v>114</v>
      </c>
      <c r="AE61" s="5" t="s">
        <v>1284</v>
      </c>
    </row>
    <row r="62" spans="1:32" ht="15" customHeight="1">
      <c r="A62" s="1" t="s">
        <v>101</v>
      </c>
      <c r="B62" s="1" t="s">
        <v>102</v>
      </c>
      <c r="C62" s="1" t="s">
        <v>1269</v>
      </c>
      <c r="D62" s="1" t="s">
        <v>1285</v>
      </c>
      <c r="E62" s="1" t="s">
        <v>1286</v>
      </c>
      <c r="F62" s="2">
        <v>126525</v>
      </c>
      <c r="G62" s="1" t="s">
        <v>106</v>
      </c>
      <c r="H62" s="1" t="s">
        <v>26</v>
      </c>
      <c r="I62" s="1" t="s">
        <v>27</v>
      </c>
      <c r="J62" s="1" t="s">
        <v>612</v>
      </c>
      <c r="K62" s="1" t="s">
        <v>1269</v>
      </c>
      <c r="L62" s="1" t="s">
        <v>147</v>
      </c>
      <c r="M62" s="1" t="s">
        <v>148</v>
      </c>
      <c r="N62" s="1" t="s">
        <v>1287</v>
      </c>
      <c r="O62" s="1" t="s">
        <v>150</v>
      </c>
      <c r="P62" s="1" t="s">
        <v>1288</v>
      </c>
      <c r="Q62" s="1" t="s">
        <v>1289</v>
      </c>
      <c r="R62" s="1" t="s">
        <v>74</v>
      </c>
      <c r="S62" s="1" t="s">
        <v>75</v>
      </c>
      <c r="T62" s="1"/>
      <c r="U62" s="1"/>
      <c r="V62" s="1"/>
      <c r="W62" s="3" t="s">
        <v>36</v>
      </c>
      <c r="X62" s="19">
        <v>2933333</v>
      </c>
      <c r="Y62" s="4">
        <f t="shared" si="0"/>
        <v>2.9333330000000002</v>
      </c>
      <c r="Z62" s="4"/>
      <c r="AA62" s="18"/>
      <c r="AB62" s="20">
        <v>2933333</v>
      </c>
      <c r="AC62" s="4">
        <f t="shared" si="1"/>
        <v>2.9333330000000002</v>
      </c>
      <c r="AD62" s="3" t="s">
        <v>114</v>
      </c>
      <c r="AE62" s="21" t="s">
        <v>1290</v>
      </c>
      <c r="AF62" s="22"/>
    </row>
    <row r="63" spans="1:32" ht="15" customHeight="1">
      <c r="A63" s="1" t="s">
        <v>101</v>
      </c>
      <c r="B63" s="1" t="s">
        <v>102</v>
      </c>
      <c r="C63" s="1" t="s">
        <v>1275</v>
      </c>
      <c r="D63" s="1" t="s">
        <v>1291</v>
      </c>
      <c r="E63" s="1" t="s">
        <v>1286</v>
      </c>
      <c r="F63" s="2">
        <v>126525</v>
      </c>
      <c r="G63" s="1" t="s">
        <v>106</v>
      </c>
      <c r="H63" s="1" t="s">
        <v>26</v>
      </c>
      <c r="I63" s="1" t="s">
        <v>27</v>
      </c>
      <c r="J63" s="1" t="s">
        <v>612</v>
      </c>
      <c r="K63" s="1" t="s">
        <v>1275</v>
      </c>
      <c r="L63" s="1" t="s">
        <v>439</v>
      </c>
      <c r="M63" s="1" t="s">
        <v>440</v>
      </c>
      <c r="N63" s="1" t="s">
        <v>1292</v>
      </c>
      <c r="O63" s="1" t="s">
        <v>111</v>
      </c>
      <c r="P63" s="1" t="s">
        <v>1293</v>
      </c>
      <c r="Q63" s="1" t="s">
        <v>1294</v>
      </c>
      <c r="R63" s="1" t="s">
        <v>74</v>
      </c>
      <c r="S63" s="1" t="s">
        <v>75</v>
      </c>
      <c r="T63" s="1"/>
      <c r="U63" s="1"/>
      <c r="V63" s="1"/>
      <c r="W63" s="3" t="s">
        <v>36</v>
      </c>
      <c r="X63" s="19">
        <v>18500000</v>
      </c>
      <c r="Y63" s="4">
        <f t="shared" si="0"/>
        <v>18.5</v>
      </c>
      <c r="Z63" s="4"/>
      <c r="AA63" s="18"/>
      <c r="AB63" s="20">
        <v>18500000</v>
      </c>
      <c r="AC63" s="4">
        <f t="shared" si="1"/>
        <v>18.5</v>
      </c>
      <c r="AD63" s="3" t="s">
        <v>114</v>
      </c>
      <c r="AE63" s="21" t="s">
        <v>1295</v>
      </c>
      <c r="AF63" s="22"/>
    </row>
    <row r="64" spans="1:32" ht="15" customHeight="1">
      <c r="A64" s="1" t="s">
        <v>101</v>
      </c>
      <c r="B64" s="1" t="s">
        <v>102</v>
      </c>
      <c r="C64" s="1" t="s">
        <v>1279</v>
      </c>
      <c r="D64" s="1" t="s">
        <v>1296</v>
      </c>
      <c r="E64" s="1" t="s">
        <v>1286</v>
      </c>
      <c r="F64" s="2">
        <v>126525</v>
      </c>
      <c r="G64" s="1" t="s">
        <v>106</v>
      </c>
      <c r="H64" s="1" t="s">
        <v>26</v>
      </c>
      <c r="I64" s="1" t="s">
        <v>27</v>
      </c>
      <c r="J64" s="1" t="s">
        <v>612</v>
      </c>
      <c r="K64" s="1" t="s">
        <v>1279</v>
      </c>
      <c r="L64" s="1" t="s">
        <v>147</v>
      </c>
      <c r="M64" s="1" t="s">
        <v>148</v>
      </c>
      <c r="N64" s="1" t="s">
        <v>1297</v>
      </c>
      <c r="O64" s="1" t="s">
        <v>111</v>
      </c>
      <c r="P64" s="1" t="s">
        <v>1298</v>
      </c>
      <c r="Q64" s="1" t="s">
        <v>1299</v>
      </c>
      <c r="R64" s="1" t="s">
        <v>74</v>
      </c>
      <c r="S64" s="1" t="s">
        <v>75</v>
      </c>
      <c r="T64" s="1"/>
      <c r="U64" s="1"/>
      <c r="V64" s="1"/>
      <c r="W64" s="3" t="s">
        <v>36</v>
      </c>
      <c r="X64" s="19">
        <v>11222015</v>
      </c>
      <c r="Y64" s="4">
        <f t="shared" si="0"/>
        <v>11.222015000000001</v>
      </c>
      <c r="Z64" s="4"/>
      <c r="AA64" s="18"/>
      <c r="AB64" s="20">
        <v>11222015</v>
      </c>
      <c r="AC64" s="4">
        <f t="shared" si="1"/>
        <v>11.222015000000001</v>
      </c>
      <c r="AD64" s="3" t="s">
        <v>114</v>
      </c>
      <c r="AE64" s="21" t="s">
        <v>1300</v>
      </c>
      <c r="AF64" s="22"/>
    </row>
    <row r="65" spans="1:32" ht="15" customHeight="1">
      <c r="A65" s="1" t="s">
        <v>101</v>
      </c>
      <c r="B65" s="1" t="s">
        <v>102</v>
      </c>
      <c r="C65" s="1" t="s">
        <v>1279</v>
      </c>
      <c r="D65" s="1" t="s">
        <v>1301</v>
      </c>
      <c r="E65" s="1" t="s">
        <v>1286</v>
      </c>
      <c r="F65" s="2">
        <v>126525</v>
      </c>
      <c r="G65" s="1" t="s">
        <v>106</v>
      </c>
      <c r="H65" s="1" t="s">
        <v>26</v>
      </c>
      <c r="I65" s="1" t="s">
        <v>27</v>
      </c>
      <c r="J65" s="1" t="s">
        <v>612</v>
      </c>
      <c r="K65" s="1" t="s">
        <v>1279</v>
      </c>
      <c r="L65" s="1" t="s">
        <v>439</v>
      </c>
      <c r="M65" s="1" t="s">
        <v>440</v>
      </c>
      <c r="N65" s="1" t="s">
        <v>1302</v>
      </c>
      <c r="O65" s="1" t="s">
        <v>111</v>
      </c>
      <c r="P65" s="1" t="s">
        <v>1303</v>
      </c>
      <c r="Q65" s="1" t="s">
        <v>1304</v>
      </c>
      <c r="R65" s="1" t="s">
        <v>74</v>
      </c>
      <c r="S65" s="1" t="s">
        <v>75</v>
      </c>
      <c r="T65" s="1"/>
      <c r="U65" s="1"/>
      <c r="V65" s="1"/>
      <c r="W65" s="3" t="s">
        <v>36</v>
      </c>
      <c r="X65" s="19">
        <v>9988865</v>
      </c>
      <c r="Y65" s="4">
        <f t="shared" si="0"/>
        <v>9.9888650000000005</v>
      </c>
      <c r="Z65" s="4"/>
      <c r="AA65" s="18"/>
      <c r="AB65" s="20">
        <v>9988865</v>
      </c>
      <c r="AC65" s="4">
        <f t="shared" si="1"/>
        <v>9.9888650000000005</v>
      </c>
      <c r="AD65" s="3" t="s">
        <v>114</v>
      </c>
      <c r="AE65" s="21" t="s">
        <v>1305</v>
      </c>
      <c r="AF65" s="22"/>
    </row>
    <row r="66" spans="1:32" s="33" customFormat="1" ht="15" customHeight="1">
      <c r="A66" s="23" t="s">
        <v>101</v>
      </c>
      <c r="B66" s="23" t="s">
        <v>102</v>
      </c>
      <c r="C66" s="23" t="s">
        <v>1279</v>
      </c>
      <c r="D66" s="23" t="s">
        <v>1306</v>
      </c>
      <c r="E66" s="23" t="s">
        <v>1286</v>
      </c>
      <c r="F66" s="24">
        <v>126525</v>
      </c>
      <c r="G66" s="23" t="s">
        <v>106</v>
      </c>
      <c r="H66" s="23" t="s">
        <v>26</v>
      </c>
      <c r="I66" s="23" t="s">
        <v>27</v>
      </c>
      <c r="J66" s="23" t="s">
        <v>612</v>
      </c>
      <c r="K66" s="23" t="s">
        <v>1279</v>
      </c>
      <c r="L66" s="23" t="s">
        <v>439</v>
      </c>
      <c r="M66" s="23" t="s">
        <v>440</v>
      </c>
      <c r="N66" s="23" t="s">
        <v>1307</v>
      </c>
      <c r="O66" s="23" t="s">
        <v>111</v>
      </c>
      <c r="P66" s="23" t="s">
        <v>1308</v>
      </c>
      <c r="Q66" s="23" t="s">
        <v>1309</v>
      </c>
      <c r="R66" s="23" t="s">
        <v>74</v>
      </c>
      <c r="S66" s="23" t="s">
        <v>75</v>
      </c>
      <c r="T66" s="23"/>
      <c r="U66" s="23"/>
      <c r="V66" s="23"/>
      <c r="W66" s="25" t="s">
        <v>36</v>
      </c>
      <c r="X66" s="26">
        <v>3858001</v>
      </c>
      <c r="Y66" s="27">
        <f t="shared" si="0"/>
        <v>3.8580009999999998</v>
      </c>
      <c r="Z66" s="28" t="s">
        <v>1310</v>
      </c>
      <c r="AA66" s="29">
        <v>12540000</v>
      </c>
      <c r="AB66" s="30">
        <v>3858001</v>
      </c>
      <c r="AC66" s="27">
        <f t="shared" si="1"/>
        <v>3.8580009999999998</v>
      </c>
      <c r="AD66" s="25" t="s">
        <v>114</v>
      </c>
      <c r="AE66" s="31" t="s">
        <v>1311</v>
      </c>
      <c r="AF66" s="32">
        <v>20252060234543</v>
      </c>
    </row>
    <row r="67" spans="1:32" ht="15" customHeight="1">
      <c r="A67" s="1" t="s">
        <v>101</v>
      </c>
      <c r="B67" s="1" t="s">
        <v>102</v>
      </c>
      <c r="C67" s="1" t="s">
        <v>1279</v>
      </c>
      <c r="D67" s="1" t="s">
        <v>1312</v>
      </c>
      <c r="E67" s="1" t="s">
        <v>1286</v>
      </c>
      <c r="F67" s="2">
        <v>126525</v>
      </c>
      <c r="G67" s="1" t="s">
        <v>106</v>
      </c>
      <c r="H67" s="1" t="s">
        <v>26</v>
      </c>
      <c r="I67" s="1" t="s">
        <v>27</v>
      </c>
      <c r="J67" s="1" t="s">
        <v>612</v>
      </c>
      <c r="K67" s="1" t="s">
        <v>1279</v>
      </c>
      <c r="L67" s="1" t="s">
        <v>439</v>
      </c>
      <c r="M67" s="1" t="s">
        <v>440</v>
      </c>
      <c r="N67" s="1" t="s">
        <v>1313</v>
      </c>
      <c r="O67" s="1" t="s">
        <v>111</v>
      </c>
      <c r="P67" s="1" t="s">
        <v>1303</v>
      </c>
      <c r="Q67" s="1" t="s">
        <v>1304</v>
      </c>
      <c r="R67" s="1" t="s">
        <v>74</v>
      </c>
      <c r="S67" s="1" t="s">
        <v>75</v>
      </c>
      <c r="T67" s="1"/>
      <c r="U67" s="1"/>
      <c r="V67" s="1"/>
      <c r="W67" s="3" t="s">
        <v>36</v>
      </c>
      <c r="X67" s="19">
        <v>6531242</v>
      </c>
      <c r="Y67" s="4">
        <f t="shared" ref="Y67:Y70" si="2">+X67/1000000</f>
        <v>6.5312419999999998</v>
      </c>
      <c r="Z67" s="34"/>
      <c r="AA67" s="18"/>
      <c r="AB67" s="20">
        <v>6531242</v>
      </c>
      <c r="AC67" s="4">
        <f t="shared" ref="AC67:AC70" si="3">+AB67/1000000</f>
        <v>6.5312419999999998</v>
      </c>
      <c r="AD67" s="3" t="s">
        <v>114</v>
      </c>
      <c r="AE67" s="21" t="s">
        <v>1314</v>
      </c>
      <c r="AF67" s="35"/>
    </row>
    <row r="68" spans="1:32" s="33" customFormat="1" ht="15" customHeight="1">
      <c r="A68" s="23" t="s">
        <v>101</v>
      </c>
      <c r="B68" s="23" t="s">
        <v>102</v>
      </c>
      <c r="C68" s="23" t="s">
        <v>1279</v>
      </c>
      <c r="D68" s="23" t="s">
        <v>1315</v>
      </c>
      <c r="E68" s="23" t="s">
        <v>1286</v>
      </c>
      <c r="F68" s="24">
        <v>126525</v>
      </c>
      <c r="G68" s="23" t="s">
        <v>106</v>
      </c>
      <c r="H68" s="23" t="s">
        <v>26</v>
      </c>
      <c r="I68" s="23" t="s">
        <v>27</v>
      </c>
      <c r="J68" s="23" t="s">
        <v>612</v>
      </c>
      <c r="K68" s="23" t="s">
        <v>1279</v>
      </c>
      <c r="L68" s="23" t="s">
        <v>439</v>
      </c>
      <c r="M68" s="23" t="s">
        <v>440</v>
      </c>
      <c r="N68" s="23" t="s">
        <v>1316</v>
      </c>
      <c r="O68" s="23" t="s">
        <v>111</v>
      </c>
      <c r="P68" s="23" t="s">
        <v>1317</v>
      </c>
      <c r="Q68" s="23" t="s">
        <v>1318</v>
      </c>
      <c r="R68" s="23" t="s">
        <v>74</v>
      </c>
      <c r="S68" s="23" t="s">
        <v>75</v>
      </c>
      <c r="T68" s="23"/>
      <c r="U68" s="23"/>
      <c r="V68" s="23"/>
      <c r="W68" s="25" t="s">
        <v>36</v>
      </c>
      <c r="X68" s="26">
        <v>3871236</v>
      </c>
      <c r="Y68" s="27">
        <f t="shared" si="2"/>
        <v>3.8712360000000001</v>
      </c>
      <c r="Z68" s="28" t="s">
        <v>1319</v>
      </c>
      <c r="AA68" s="29">
        <v>12535389</v>
      </c>
      <c r="AB68" s="30">
        <v>3871236</v>
      </c>
      <c r="AC68" s="27">
        <f t="shared" si="3"/>
        <v>3.8712360000000001</v>
      </c>
      <c r="AD68" s="25" t="s">
        <v>114</v>
      </c>
      <c r="AE68" s="31" t="s">
        <v>1320</v>
      </c>
      <c r="AF68" s="36">
        <v>20252060234563</v>
      </c>
    </row>
    <row r="69" spans="1:32" s="33" customFormat="1" ht="15" customHeight="1">
      <c r="A69" s="23" t="s">
        <v>101</v>
      </c>
      <c r="B69" s="23" t="s">
        <v>102</v>
      </c>
      <c r="C69" s="23" t="s">
        <v>1279</v>
      </c>
      <c r="D69" s="23" t="s">
        <v>1321</v>
      </c>
      <c r="E69" s="23" t="s">
        <v>1286</v>
      </c>
      <c r="F69" s="24">
        <v>126525</v>
      </c>
      <c r="G69" s="23" t="s">
        <v>106</v>
      </c>
      <c r="H69" s="23" t="s">
        <v>26</v>
      </c>
      <c r="I69" s="23" t="s">
        <v>27</v>
      </c>
      <c r="J69" s="23" t="s">
        <v>612</v>
      </c>
      <c r="K69" s="23" t="s">
        <v>1279</v>
      </c>
      <c r="L69" s="23" t="s">
        <v>439</v>
      </c>
      <c r="M69" s="23" t="s">
        <v>440</v>
      </c>
      <c r="N69" s="23" t="s">
        <v>1322</v>
      </c>
      <c r="O69" s="23" t="s">
        <v>111</v>
      </c>
      <c r="P69" s="23" t="s">
        <v>1317</v>
      </c>
      <c r="Q69" s="23" t="s">
        <v>1318</v>
      </c>
      <c r="R69" s="23" t="s">
        <v>74</v>
      </c>
      <c r="S69" s="23" t="s">
        <v>75</v>
      </c>
      <c r="T69" s="23"/>
      <c r="U69" s="23"/>
      <c r="V69" s="23"/>
      <c r="W69" s="25" t="s">
        <v>36</v>
      </c>
      <c r="X69" s="26">
        <v>3858001</v>
      </c>
      <c r="Y69" s="27">
        <f t="shared" si="2"/>
        <v>3.8580009999999998</v>
      </c>
      <c r="Z69" s="28" t="s">
        <v>1323</v>
      </c>
      <c r="AA69" s="29">
        <v>12540000</v>
      </c>
      <c r="AB69" s="30">
        <v>3858001</v>
      </c>
      <c r="AC69" s="27">
        <f t="shared" si="3"/>
        <v>3.8580009999999998</v>
      </c>
      <c r="AD69" s="25" t="s">
        <v>114</v>
      </c>
      <c r="AE69" s="31" t="s">
        <v>1324</v>
      </c>
      <c r="AF69" s="36">
        <v>20252060234603</v>
      </c>
    </row>
    <row r="70" spans="1:32" ht="15" customHeight="1">
      <c r="A70" s="1" t="s">
        <v>101</v>
      </c>
      <c r="B70" s="1" t="s">
        <v>102</v>
      </c>
      <c r="C70" s="1" t="s">
        <v>1325</v>
      </c>
      <c r="D70" s="1" t="s">
        <v>1326</v>
      </c>
      <c r="E70" s="1" t="s">
        <v>1286</v>
      </c>
      <c r="F70" s="2">
        <v>126525</v>
      </c>
      <c r="G70" s="1" t="s">
        <v>106</v>
      </c>
      <c r="H70" s="1" t="s">
        <v>26</v>
      </c>
      <c r="I70" s="1" t="s">
        <v>27</v>
      </c>
      <c r="J70" s="1" t="s">
        <v>612</v>
      </c>
      <c r="K70" s="1" t="s">
        <v>1325</v>
      </c>
      <c r="L70" s="1" t="s">
        <v>439</v>
      </c>
      <c r="M70" s="1" t="s">
        <v>440</v>
      </c>
      <c r="N70" s="1" t="s">
        <v>1327</v>
      </c>
      <c r="O70" s="1" t="s">
        <v>111</v>
      </c>
      <c r="P70" s="1" t="s">
        <v>1328</v>
      </c>
      <c r="Q70" s="1" t="s">
        <v>1329</v>
      </c>
      <c r="R70" s="1" t="s">
        <v>74</v>
      </c>
      <c r="S70" s="1" t="s">
        <v>75</v>
      </c>
      <c r="T70" s="1"/>
      <c r="U70" s="1"/>
      <c r="V70" s="1"/>
      <c r="W70" s="3" t="s">
        <v>36</v>
      </c>
      <c r="X70" s="19">
        <v>15000410</v>
      </c>
      <c r="Y70" s="4">
        <f t="shared" si="2"/>
        <v>15.00041</v>
      </c>
      <c r="Z70" s="4"/>
      <c r="AA70" s="18"/>
      <c r="AB70" s="20">
        <v>15000410</v>
      </c>
      <c r="AC70" s="4">
        <f t="shared" si="3"/>
        <v>15.00041</v>
      </c>
      <c r="AD70" s="3" t="s">
        <v>114</v>
      </c>
      <c r="AE70" s="21" t="s">
        <v>1330</v>
      </c>
      <c r="AF70" s="22"/>
    </row>
    <row r="71" spans="1:32" ht="15" customHeight="1">
      <c r="AB71" s="38"/>
    </row>
    <row r="72" spans="1:32" ht="15" customHeight="1">
      <c r="S72" s="39"/>
    </row>
    <row r="73" spans="1:32" ht="15" customHeight="1">
      <c r="S73" s="39"/>
      <c r="AB73" s="17"/>
    </row>
  </sheetData>
  <autoFilter ref="A1:AE71" xr:uid="{678E1A1D-E415-40EC-BBAA-2390CEB4B4D3}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3C22A-4E2D-4E4B-8759-B6C5E326C8B4}">
  <dimension ref="A1:Z9"/>
  <sheetViews>
    <sheetView tabSelected="1" workbookViewId="0">
      <selection activeCell="K11" sqref="K11"/>
    </sheetView>
  </sheetViews>
  <sheetFormatPr defaultColWidth="21.42578125" defaultRowHeight="15"/>
  <cols>
    <col min="22" max="23" width="21.42578125" style="55"/>
  </cols>
  <sheetData>
    <row r="1" spans="1:26" s="54" customFormat="1" ht="63">
      <c r="A1" s="44" t="s">
        <v>1331</v>
      </c>
      <c r="B1" s="44" t="s">
        <v>80</v>
      </c>
      <c r="C1" s="44" t="s">
        <v>81</v>
      </c>
      <c r="D1" s="44" t="s">
        <v>461</v>
      </c>
      <c r="E1" s="44" t="s">
        <v>83</v>
      </c>
      <c r="F1" s="44" t="s">
        <v>1</v>
      </c>
      <c r="G1" s="44" t="s">
        <v>2</v>
      </c>
      <c r="H1" s="44" t="s">
        <v>84</v>
      </c>
      <c r="I1" s="44" t="s">
        <v>85</v>
      </c>
      <c r="J1" s="44" t="s">
        <v>86</v>
      </c>
      <c r="K1" s="44" t="s">
        <v>87</v>
      </c>
      <c r="L1" s="44" t="s">
        <v>88</v>
      </c>
      <c r="M1" s="44" t="s">
        <v>89</v>
      </c>
      <c r="N1" s="44" t="s">
        <v>90</v>
      </c>
      <c r="O1" s="44" t="s">
        <v>91</v>
      </c>
      <c r="P1" s="44" t="s">
        <v>92</v>
      </c>
      <c r="Q1" s="44" t="s">
        <v>93</v>
      </c>
      <c r="R1" s="44" t="s">
        <v>94</v>
      </c>
      <c r="S1" s="44" t="s">
        <v>95</v>
      </c>
      <c r="T1" s="44" t="s">
        <v>14</v>
      </c>
      <c r="U1" s="44" t="s">
        <v>96</v>
      </c>
      <c r="V1" s="44" t="s">
        <v>97</v>
      </c>
      <c r="W1" s="44" t="s">
        <v>98</v>
      </c>
      <c r="X1" s="44" t="s">
        <v>99</v>
      </c>
      <c r="Y1" s="44" t="s">
        <v>100</v>
      </c>
      <c r="Z1" s="44" t="s">
        <v>1332</v>
      </c>
    </row>
    <row r="2" spans="1:26">
      <c r="A2" s="56">
        <v>2023</v>
      </c>
      <c r="B2" s="56">
        <v>1623</v>
      </c>
      <c r="C2" s="56">
        <v>66423</v>
      </c>
      <c r="D2" s="56">
        <v>84323</v>
      </c>
      <c r="E2" s="56" t="s">
        <v>106</v>
      </c>
      <c r="F2" s="56" t="s">
        <v>26</v>
      </c>
      <c r="G2" s="56" t="s">
        <v>27</v>
      </c>
      <c r="H2" s="56">
        <v>2026</v>
      </c>
      <c r="I2" s="57">
        <v>45251</v>
      </c>
      <c r="J2" s="56">
        <v>58</v>
      </c>
      <c r="K2" s="56" t="s">
        <v>192</v>
      </c>
      <c r="L2" s="56" t="s">
        <v>514</v>
      </c>
      <c r="M2" s="56" t="s">
        <v>111</v>
      </c>
      <c r="N2" s="56">
        <v>800163265</v>
      </c>
      <c r="O2" s="56" t="s">
        <v>516</v>
      </c>
      <c r="P2" s="56" t="s">
        <v>33</v>
      </c>
      <c r="Q2" s="56" t="s">
        <v>34</v>
      </c>
      <c r="R2" s="56">
        <v>10</v>
      </c>
      <c r="S2" s="56" t="s">
        <v>37</v>
      </c>
      <c r="T2" s="56" t="s">
        <v>35</v>
      </c>
      <c r="U2" s="56" t="s">
        <v>36</v>
      </c>
      <c r="V2" s="58">
        <v>2109392586</v>
      </c>
      <c r="W2" s="58">
        <v>2109392586</v>
      </c>
      <c r="X2" s="56" t="s">
        <v>114</v>
      </c>
      <c r="Y2" s="56" t="s">
        <v>517</v>
      </c>
      <c r="Z2" s="59">
        <v>46234</v>
      </c>
    </row>
    <row r="3" spans="1:26">
      <c r="A3" s="56">
        <v>2023</v>
      </c>
      <c r="B3" s="56">
        <v>1723</v>
      </c>
      <c r="C3" s="56">
        <v>66423</v>
      </c>
      <c r="D3" s="56">
        <v>84323</v>
      </c>
      <c r="E3" s="56" t="s">
        <v>106</v>
      </c>
      <c r="F3" s="56" t="s">
        <v>26</v>
      </c>
      <c r="G3" s="56" t="s">
        <v>27</v>
      </c>
      <c r="H3" s="56">
        <v>2026</v>
      </c>
      <c r="I3" s="57">
        <v>45251</v>
      </c>
      <c r="J3" s="56">
        <v>58</v>
      </c>
      <c r="K3" s="56" t="s">
        <v>192</v>
      </c>
      <c r="L3" s="56" t="s">
        <v>514</v>
      </c>
      <c r="M3" s="56" t="s">
        <v>111</v>
      </c>
      <c r="N3" s="56">
        <v>805000867</v>
      </c>
      <c r="O3" s="56" t="s">
        <v>204</v>
      </c>
      <c r="P3" s="56" t="s">
        <v>33</v>
      </c>
      <c r="Q3" s="56" t="s">
        <v>34</v>
      </c>
      <c r="R3" s="56">
        <v>10</v>
      </c>
      <c r="S3" s="56" t="s">
        <v>37</v>
      </c>
      <c r="T3" s="56" t="s">
        <v>35</v>
      </c>
      <c r="U3" s="56" t="s">
        <v>36</v>
      </c>
      <c r="V3" s="58">
        <v>47600110</v>
      </c>
      <c r="W3" s="58">
        <v>47600110</v>
      </c>
      <c r="X3" s="56" t="s">
        <v>114</v>
      </c>
      <c r="Y3" s="56" t="s">
        <v>613</v>
      </c>
      <c r="Z3" s="59">
        <v>46234</v>
      </c>
    </row>
    <row r="4" spans="1:26">
      <c r="A4" s="56">
        <v>2023</v>
      </c>
      <c r="B4" s="56">
        <v>5723</v>
      </c>
      <c r="C4" s="56">
        <v>66423</v>
      </c>
      <c r="D4" s="56">
        <v>84323</v>
      </c>
      <c r="E4" s="56" t="s">
        <v>106</v>
      </c>
      <c r="F4" s="56" t="s">
        <v>26</v>
      </c>
      <c r="G4" s="56" t="s">
        <v>27</v>
      </c>
      <c r="H4" s="56">
        <v>2026</v>
      </c>
      <c r="I4" s="57">
        <v>45260</v>
      </c>
      <c r="J4" s="56">
        <v>40</v>
      </c>
      <c r="K4" s="56" t="s">
        <v>451</v>
      </c>
      <c r="L4" s="56">
        <v>7282023</v>
      </c>
      <c r="M4" s="56" t="s">
        <v>111</v>
      </c>
      <c r="N4" s="56">
        <v>830095213</v>
      </c>
      <c r="O4" s="56" t="s">
        <v>175</v>
      </c>
      <c r="P4" s="56" t="s">
        <v>33</v>
      </c>
      <c r="Q4" s="56" t="s">
        <v>34</v>
      </c>
      <c r="R4" s="56">
        <v>10</v>
      </c>
      <c r="S4" s="56" t="s">
        <v>37</v>
      </c>
      <c r="T4" s="56" t="s">
        <v>35</v>
      </c>
      <c r="U4" s="56" t="s">
        <v>36</v>
      </c>
      <c r="V4" s="58">
        <v>28361812.5</v>
      </c>
      <c r="W4" s="58">
        <v>28361812.5</v>
      </c>
      <c r="X4" s="56" t="s">
        <v>114</v>
      </c>
      <c r="Y4" s="56" t="s">
        <v>616</v>
      </c>
      <c r="Z4" s="59">
        <v>46234</v>
      </c>
    </row>
    <row r="5" spans="1:26">
      <c r="A5" s="56">
        <v>2024</v>
      </c>
      <c r="B5" s="56">
        <v>124</v>
      </c>
      <c r="C5" s="56">
        <v>7024</v>
      </c>
      <c r="D5" s="56">
        <v>13524</v>
      </c>
      <c r="E5" s="56" t="s">
        <v>106</v>
      </c>
      <c r="F5" s="56" t="s">
        <v>26</v>
      </c>
      <c r="G5" s="56" t="s">
        <v>27</v>
      </c>
      <c r="H5" s="56">
        <v>2026</v>
      </c>
      <c r="I5" s="57">
        <v>45468</v>
      </c>
      <c r="J5" s="56">
        <v>37</v>
      </c>
      <c r="K5" s="56" t="s">
        <v>119</v>
      </c>
      <c r="L5" s="56" t="s">
        <v>849</v>
      </c>
      <c r="M5" s="56" t="s">
        <v>111</v>
      </c>
      <c r="N5" s="56">
        <v>900332558</v>
      </c>
      <c r="O5" s="56" t="s">
        <v>127</v>
      </c>
      <c r="P5" s="56" t="s">
        <v>33</v>
      </c>
      <c r="Q5" s="56" t="s">
        <v>34</v>
      </c>
      <c r="R5" s="56"/>
      <c r="S5" s="56"/>
      <c r="T5" s="56"/>
      <c r="U5" s="56" t="s">
        <v>36</v>
      </c>
      <c r="V5" s="58">
        <v>35205947</v>
      </c>
      <c r="W5" s="58">
        <v>35205947</v>
      </c>
      <c r="X5" s="56" t="s">
        <v>114</v>
      </c>
      <c r="Y5" s="56" t="s">
        <v>850</v>
      </c>
      <c r="Z5" s="59">
        <v>46234</v>
      </c>
    </row>
    <row r="6" spans="1:26">
      <c r="A6" s="56">
        <v>2024</v>
      </c>
      <c r="B6" s="56">
        <v>324</v>
      </c>
      <c r="C6" s="56">
        <v>7024</v>
      </c>
      <c r="D6" s="56">
        <v>13524</v>
      </c>
      <c r="E6" s="56" t="s">
        <v>106</v>
      </c>
      <c r="F6" s="56" t="s">
        <v>26</v>
      </c>
      <c r="G6" s="56" t="s">
        <v>27</v>
      </c>
      <c r="H6" s="56">
        <v>2026</v>
      </c>
      <c r="I6" s="57">
        <v>45469</v>
      </c>
      <c r="J6" s="56">
        <v>37</v>
      </c>
      <c r="K6" s="56" t="s">
        <v>119</v>
      </c>
      <c r="L6" s="56" t="s">
        <v>853</v>
      </c>
      <c r="M6" s="56" t="s">
        <v>111</v>
      </c>
      <c r="N6" s="56">
        <v>830053812</v>
      </c>
      <c r="O6" s="56" t="s">
        <v>855</v>
      </c>
      <c r="P6" s="56" t="s">
        <v>33</v>
      </c>
      <c r="Q6" s="56" t="s">
        <v>34</v>
      </c>
      <c r="R6" s="56"/>
      <c r="S6" s="56"/>
      <c r="T6" s="56"/>
      <c r="U6" s="56" t="s">
        <v>36</v>
      </c>
      <c r="V6" s="58">
        <v>2873089926</v>
      </c>
      <c r="W6" s="58">
        <v>2873089926</v>
      </c>
      <c r="X6" s="56" t="s">
        <v>114</v>
      </c>
      <c r="Y6" s="56" t="s">
        <v>856</v>
      </c>
      <c r="Z6" s="59">
        <v>46234</v>
      </c>
    </row>
    <row r="7" spans="1:26">
      <c r="A7" s="56">
        <v>2024</v>
      </c>
      <c r="B7" s="56">
        <v>524</v>
      </c>
      <c r="C7" s="56">
        <v>7024</v>
      </c>
      <c r="D7" s="56">
        <v>13524</v>
      </c>
      <c r="E7" s="56" t="s">
        <v>106</v>
      </c>
      <c r="F7" s="56" t="s">
        <v>26</v>
      </c>
      <c r="G7" s="56" t="s">
        <v>27</v>
      </c>
      <c r="H7" s="56">
        <v>2026</v>
      </c>
      <c r="I7" s="57">
        <v>45483</v>
      </c>
      <c r="J7" s="56">
        <v>37</v>
      </c>
      <c r="K7" s="56" t="s">
        <v>119</v>
      </c>
      <c r="L7" s="56" t="s">
        <v>859</v>
      </c>
      <c r="M7" s="56" t="s">
        <v>111</v>
      </c>
      <c r="N7" s="56">
        <v>800017763</v>
      </c>
      <c r="O7" s="56" t="s">
        <v>122</v>
      </c>
      <c r="P7" s="56" t="s">
        <v>33</v>
      </c>
      <c r="Q7" s="56" t="s">
        <v>34</v>
      </c>
      <c r="R7" s="56"/>
      <c r="S7" s="56"/>
      <c r="T7" s="56"/>
      <c r="U7" s="56" t="s">
        <v>36</v>
      </c>
      <c r="V7" s="58">
        <v>54554171</v>
      </c>
      <c r="W7" s="58">
        <v>54554171</v>
      </c>
      <c r="X7" s="56" t="s">
        <v>114</v>
      </c>
      <c r="Y7" s="56" t="s">
        <v>860</v>
      </c>
      <c r="Z7" s="59">
        <v>46234</v>
      </c>
    </row>
    <row r="8" spans="1:26">
      <c r="A8" s="56">
        <v>2024</v>
      </c>
      <c r="B8" s="56">
        <v>624</v>
      </c>
      <c r="C8" s="56">
        <v>7024</v>
      </c>
      <c r="D8" s="56">
        <v>13524</v>
      </c>
      <c r="E8" s="56" t="s">
        <v>106</v>
      </c>
      <c r="F8" s="56" t="s">
        <v>26</v>
      </c>
      <c r="G8" s="56" t="s">
        <v>27</v>
      </c>
      <c r="H8" s="56">
        <v>2026</v>
      </c>
      <c r="I8" s="57">
        <v>45485</v>
      </c>
      <c r="J8" s="56">
        <v>37</v>
      </c>
      <c r="K8" s="56" t="s">
        <v>119</v>
      </c>
      <c r="L8" s="56" t="s">
        <v>863</v>
      </c>
      <c r="M8" s="56" t="s">
        <v>111</v>
      </c>
      <c r="N8" s="56">
        <v>900325566</v>
      </c>
      <c r="O8" s="56" t="s">
        <v>132</v>
      </c>
      <c r="P8" s="56" t="s">
        <v>33</v>
      </c>
      <c r="Q8" s="56" t="s">
        <v>34</v>
      </c>
      <c r="R8" s="56"/>
      <c r="S8" s="56"/>
      <c r="T8" s="56"/>
      <c r="U8" s="56" t="s">
        <v>36</v>
      </c>
      <c r="V8" s="58">
        <v>79836876</v>
      </c>
      <c r="W8" s="58">
        <v>79836876</v>
      </c>
      <c r="X8" s="56" t="s">
        <v>114</v>
      </c>
      <c r="Y8" s="56" t="s">
        <v>864</v>
      </c>
      <c r="Z8" s="59">
        <v>46234</v>
      </c>
    </row>
    <row r="9" spans="1:26">
      <c r="A9" s="56">
        <v>2024</v>
      </c>
      <c r="B9" s="56">
        <v>724</v>
      </c>
      <c r="C9" s="56">
        <v>7024</v>
      </c>
      <c r="D9" s="56">
        <v>13524</v>
      </c>
      <c r="E9" s="56" t="s">
        <v>106</v>
      </c>
      <c r="F9" s="56" t="s">
        <v>26</v>
      </c>
      <c r="G9" s="56" t="s">
        <v>27</v>
      </c>
      <c r="H9" s="56">
        <v>2026</v>
      </c>
      <c r="I9" s="57">
        <v>45489</v>
      </c>
      <c r="J9" s="56">
        <v>37</v>
      </c>
      <c r="K9" s="56" t="s">
        <v>119</v>
      </c>
      <c r="L9" s="56" t="s">
        <v>867</v>
      </c>
      <c r="M9" s="56" t="s">
        <v>111</v>
      </c>
      <c r="N9" s="56">
        <v>804009532</v>
      </c>
      <c r="O9" s="56" t="s">
        <v>869</v>
      </c>
      <c r="P9" s="56" t="s">
        <v>33</v>
      </c>
      <c r="Q9" s="56" t="s">
        <v>34</v>
      </c>
      <c r="R9" s="56"/>
      <c r="S9" s="56"/>
      <c r="T9" s="56"/>
      <c r="U9" s="56" t="s">
        <v>36</v>
      </c>
      <c r="V9" s="58">
        <v>72800000</v>
      </c>
      <c r="W9" s="58">
        <v>72800000</v>
      </c>
      <c r="X9" s="56" t="s">
        <v>114</v>
      </c>
      <c r="Y9" s="56" t="s">
        <v>870</v>
      </c>
      <c r="Z9" s="59">
        <v>46234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bbd3bfa-2822-4dc4-92ec-5df60f066e9f" xsi:nil="true"/>
    <lcf76f155ced4ddcb4097134ff3c332f xmlns="41f49eca-df07-441d-8fee-cda4afe53885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C79D8D6360E7E4A80588D15E9806AD9" ma:contentTypeVersion="18" ma:contentTypeDescription="Crear nuevo documento." ma:contentTypeScope="" ma:versionID="5583b3bf7b94f12a34647e8ab8992bfd">
  <xsd:schema xmlns:xsd="http://www.w3.org/2001/XMLSchema" xmlns:xs="http://www.w3.org/2001/XMLSchema" xmlns:p="http://schemas.microsoft.com/office/2006/metadata/properties" xmlns:ns1="http://schemas.microsoft.com/sharepoint/v3" xmlns:ns2="41f49eca-df07-441d-8fee-cda4afe53885" xmlns:ns3="ebbd3bfa-2822-4dc4-92ec-5df60f066e9f" targetNamespace="http://schemas.microsoft.com/office/2006/metadata/properties" ma:root="true" ma:fieldsID="fbc02969b4a11ea887311e4ef27339b9" ns1:_="" ns2:_="" ns3:_="">
    <xsd:import namespace="http://schemas.microsoft.com/sharepoint/v3"/>
    <xsd:import namespace="41f49eca-df07-441d-8fee-cda4afe53885"/>
    <xsd:import namespace="ebbd3bfa-2822-4dc4-92ec-5df60f066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49eca-df07-441d-8fee-cda4afe538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cfa4c69d-b1f6-4e6d-9b00-6144774bce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bd3bfa-2822-4dc4-92ec-5df60f066e9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e4de63d-2246-4e36-a20c-d9872699c861}" ma:internalName="TaxCatchAll" ma:showField="CatchAllData" ma:web="ebbd3bfa-2822-4dc4-92ec-5df60f066e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9DCAA6-20A3-4C69-BD22-4AF2D708C38A}"/>
</file>

<file path=customXml/itemProps2.xml><?xml version="1.0" encoding="utf-8"?>
<ds:datastoreItem xmlns:ds="http://schemas.openxmlformats.org/officeDocument/2006/customXml" ds:itemID="{C6C45E24-37BE-41CE-9487-924A28E22B7E}"/>
</file>

<file path=customXml/itemProps3.xml><?xml version="1.0" encoding="utf-8"?>
<ds:datastoreItem xmlns:ds="http://schemas.openxmlformats.org/officeDocument/2006/customXml" ds:itemID="{BB0276FF-3AA0-4EFE-8D6B-2B497E5806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Caroline Saiz Meneses</dc:creator>
  <cp:keywords/>
  <dc:description/>
  <cp:lastModifiedBy>Laura Vivianne Bermudez Franco</cp:lastModifiedBy>
  <cp:revision/>
  <dcterms:created xsi:type="dcterms:W3CDTF">2026-04-10T16:51:07Z</dcterms:created>
  <dcterms:modified xsi:type="dcterms:W3CDTF">2026-07-10T12:34:50Z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2026-04-14T14:10:13Z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ae9078ee-26d0-4cce-94a0-ee1e8eec3cdd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0x010100DC79D8D6360E7E4A80588D15E9806AD9</vt:lpwstr>
  </property>
  <property fmtid="{D5CDD505-2E9C-101B-9397-08002B2CF9AE}" pid="10" name="MediaServiceImageTags">
    <vt:lpwstr/>
  </property>
</Properties>
</file>